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bookViews>
  <sheets>
    <sheet name="Sheet1" sheetId="9"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0" i="9"/>
  <c r="N71" s="1"/>
  <c r="N72" s="1"/>
  <c r="N3" s="1"/>
  <c r="K67"/>
  <c r="N67" s="1"/>
  <c r="N68" s="1"/>
  <c r="N65"/>
  <c r="K65"/>
  <c r="K63"/>
  <c r="N63" s="1"/>
  <c r="N61"/>
  <c r="K61"/>
  <c r="K60"/>
  <c r="N58"/>
  <c r="K58"/>
  <c r="K55"/>
  <c r="K56" s="1"/>
  <c r="N56" s="1"/>
  <c r="N54"/>
  <c r="K54"/>
  <c r="K53"/>
  <c r="N52"/>
  <c r="K49"/>
  <c r="K48"/>
  <c r="K47"/>
  <c r="K46"/>
  <c r="K45"/>
  <c r="K44"/>
  <c r="K50" s="1"/>
  <c r="N50" s="1"/>
  <c r="K42"/>
  <c r="K41"/>
  <c r="K40"/>
  <c r="K43" s="1"/>
  <c r="N43" s="1"/>
  <c r="K38"/>
  <c r="K37"/>
  <c r="K36"/>
  <c r="K35"/>
  <c r="K34"/>
  <c r="K33"/>
  <c r="K32"/>
  <c r="K39" s="1"/>
  <c r="N39" s="1"/>
  <c r="K30"/>
  <c r="K29"/>
  <c r="K28"/>
  <c r="K27"/>
  <c r="K26"/>
  <c r="K31" s="1"/>
  <c r="N31" s="1"/>
  <c r="K25"/>
  <c r="K24"/>
  <c r="N23"/>
  <c r="K23"/>
  <c r="K20"/>
  <c r="K19"/>
  <c r="K18"/>
  <c r="K17"/>
  <c r="K16"/>
  <c r="K21" s="1"/>
  <c r="N21" s="1"/>
  <c r="N15"/>
  <c r="K15"/>
  <c r="K14"/>
  <c r="N12"/>
  <c r="K12"/>
  <c r="K11"/>
  <c r="K10"/>
  <c r="N9"/>
  <c r="K9"/>
  <c r="K8"/>
  <c r="K7"/>
  <c r="N7" s="1"/>
  <c r="K6"/>
</calcChain>
</file>

<file path=xl/sharedStrings.xml><?xml version="1.0" encoding="utf-8"?>
<sst xmlns="http://schemas.openxmlformats.org/spreadsheetml/2006/main" count="180" uniqueCount="86">
  <si>
    <t>S. 
No.</t>
  </si>
  <si>
    <t>Description of items</t>
  </si>
  <si>
    <t>Detail</t>
  </si>
  <si>
    <t>Detail of Measurments</t>
  </si>
  <si>
    <t>Quantity</t>
  </si>
  <si>
    <t>Unit</t>
  </si>
  <si>
    <t>Rate</t>
  </si>
  <si>
    <t>Amount</t>
  </si>
  <si>
    <t>Nos.</t>
  </si>
  <si>
    <t>Length</t>
  </si>
  <si>
    <t>Width</t>
  </si>
  <si>
    <t>Depth</t>
  </si>
  <si>
    <t>-</t>
  </si>
  <si>
    <t>Total</t>
  </si>
  <si>
    <t>sqm</t>
  </si>
  <si>
    <t>cum</t>
  </si>
  <si>
    <t>kg</t>
  </si>
  <si>
    <t>roof</t>
  </si>
  <si>
    <t>Rmt</t>
  </si>
  <si>
    <t>Lump Sump</t>
  </si>
  <si>
    <t>Total Rs.</t>
  </si>
  <si>
    <t>Say Rs.</t>
  </si>
  <si>
    <t>SUB ENGINEER                ASSISTANT ENGINEER                     EXECUTIVE ENGINEER</t>
  </si>
  <si>
    <t>x</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</si>
  <si>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</si>
  <si>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S.O.R. ITEM No.</t>
  </si>
  <si>
    <t>As per SOR Item No. 3.12.1/ 24</t>
  </si>
  <si>
    <r>
      <t xml:space="preserve">Providing and placing in position reinforcement for R.C.C. work including straightening, cutting, bending, binding etc. complete as per drawings including cost of binding wire in foundation and plinth all complete:
Thermo-Mechanically treated bars FE 415
</t>
    </r>
    <r>
      <rPr>
        <b/>
        <sz val="10"/>
        <rFont val="Arial"/>
        <family val="2"/>
      </rPr>
      <t xml:space="preserve">
</t>
    </r>
  </si>
  <si>
    <t>As per SOR Item No. 3.2.1/ 23</t>
  </si>
  <si>
    <t>As per SOR Item No. 2.1.1/ 16</t>
  </si>
  <si>
    <t xml:space="preserve">Steel work in tubular (round, square or rectangular hollow tubes etc.)structure in built-up sections, trusses and frame work including cutting,
hoisting, fixing in position upto a height of 5m above plinth level,consisting of columns trusses, roof and bottom purlins, base plate, holdingdown bolts, wind ties bracing (if required), bolts, nuts and washers for
fastening etc. complete with applying a priming coat of red oxide zincchromate primer.
Electric resistance or induction butt welded tubes Grade-250
</t>
  </si>
  <si>
    <t>As per SOR Item No. 9.3.1 / 82</t>
  </si>
  <si>
    <t>As per SOR Item No. 10.12 / 91</t>
  </si>
  <si>
    <t xml:space="preserve">Providing and fixing precoated galvanised steel sheet roofing accessories0.50 mm +/- 5% total coated thickness (TCT), Zinc coating 120gsm as per IS: 277 in 240mpa steel grade, 5-7 microns epoxy primer on both side ofthe sheet and polyester top coat 15-18 microns using self drilling/ self
tapping screws or with polymer coated J or L hooks, bolts and nuts and orG.I. seam bolts and nuts, G.I. plain and bitumen washers complete :
Ridges plain (500-600mm)
</t>
  </si>
  <si>
    <t>As per SOR Item No. 10.6.1/ 92</t>
  </si>
  <si>
    <t xml:space="preserve">Painting on new work (two or more coats) to give an even shade with:
Satin synthetic enamel paint
</t>
  </si>
  <si>
    <t>As per SOR Item No. 14.22.1 / 135</t>
  </si>
  <si>
    <t>OFFICE OF THE MANAGING DIRECTOR,C.G. STATE AGRICULTURE MARKETING (MANDI) BOARD,BEEJ BHAWAN,RAIPUR (C.G.)</t>
  </si>
  <si>
    <t xml:space="preserve">Providing and fixing form work including centring, shuttering, strutting,staging, propping bracing etc. complete and including its removal at alllevels, for:
Foundations, footings, bases of columns plinth beam, curtain wall in any shape and size and all type of wall below plinth level.
</t>
  </si>
  <si>
    <t>Surface dressing of the ground including removing vegetation and making
up undulations and in-equalities not exceeding 15 cms in depth/ height
including disposal of rubbish upto 1.5 m lift and lead upto 50m (at least 5m
away from the dressed area).</t>
  </si>
  <si>
    <t>As per SOR Item No. 1.2/ 13</t>
  </si>
  <si>
    <t>As per SOR Item No.1.1.1 / 9</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</si>
  <si>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</si>
  <si>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As per SOR Item No. 3.1.3/ 23</t>
  </si>
  <si>
    <t>Providing and laying nominal mix plain cement concrete with crushed stone aggregate using concrete mixer in all works upto plinth level excluding cost of form work.
1:3:6 (1 cement : 3 coarse sand : 6 graded stone aggregate 40mm nominal size).</t>
  </si>
  <si>
    <t>As per SOR Item No. 1.18/ 11</t>
  </si>
  <si>
    <t>Providing and filling in plinth with sand/ Crusher dust and hard moorum under floor in layers not exceeding 20cm in depth consolidating each
deposited layer by ramming and watering, including dressing etc. complete.</t>
  </si>
  <si>
    <t>Trench filling</t>
  </si>
  <si>
    <t>Column trenches L/w</t>
  </si>
  <si>
    <t>S/w</t>
  </si>
  <si>
    <t>under floor</t>
  </si>
  <si>
    <t>column footing</t>
  </si>
  <si>
    <t>column upto G.L.</t>
  </si>
  <si>
    <t>Ground beam L/w</t>
  </si>
  <si>
    <t>col. Above G.B.</t>
  </si>
  <si>
    <t xml:space="preserve">Ground beam Outer L/w </t>
  </si>
  <si>
    <t>Inner L/w</t>
  </si>
  <si>
    <t>column above GB</t>
  </si>
  <si>
    <t>As per SOR Item No. 7.5.4/ 46</t>
  </si>
  <si>
    <t xml:space="preserve">Brick work with modular fly-ash lime bricks (FaLG Bricks) confirming to
IS:12894-2002 of class designation 4.0 in foundation and plinth in:
Cement Mortar 1:6 (1 cement : 6 coarse sand)
</t>
  </si>
  <si>
    <t>soling L/w</t>
  </si>
  <si>
    <t>(-) Deduct col.</t>
  </si>
  <si>
    <t>Providing and making 15mm thick cement plaster on the rough side of
single or half brick wall of mix:In Cement Mortar 1:5 (1 cement : 5 fine sand)</t>
  </si>
  <si>
    <t>As per SOR Item No. 11.3.3./ 103</t>
  </si>
  <si>
    <t>L/w Outer</t>
  </si>
  <si>
    <t>Total Qty of 
out side plaster</t>
  </si>
  <si>
    <t>As per SOR Item No. 14.15.1 / 134</t>
  </si>
  <si>
    <t xml:space="preserve">Painting exterior surface with ACRYLIC SMOOTH exterior paint of
required shade as per manufacturer's specifications to give protective and
decorative finish including cleaning washing of surface etc. complete with:
14.15.1 On new work (Two or more coats applied @ 1.43 ltr/ 10 sqm over and
including priming coat of exterior primer applied @ 2.20 kg/ 10 sqm)
</t>
  </si>
  <si>
    <t>Grand Total cost Rs</t>
  </si>
  <si>
    <t>Hence 
(total rcc qty) * 90kg/cum</t>
  </si>
  <si>
    <t>cost Rs.(In Lac)=</t>
  </si>
  <si>
    <t xml:space="preserve">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</si>
  <si>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Add 1.5% Contingency  Rs</t>
  </si>
  <si>
    <t>S.O.R.- Based on C.G. PWD Building Works With Effect From   01-01-2015</t>
  </si>
  <si>
    <t>C.G. STATE AGRICULTURE MARKETING (MANDI) BOARD AMBIKAPUR ,DIVISION AMBIKAPUR</t>
  </si>
  <si>
    <t>1NO. SHED COST Rs.</t>
  </si>
  <si>
    <t>stair case</t>
  </si>
  <si>
    <t>seating platfarm</t>
  </si>
  <si>
    <t>colmun</t>
  </si>
  <si>
    <t>Providing and making 12mm thick cement plaster of mix: In Cement Mortar 1:5 (1 cement : 5 fine sand</t>
  </si>
  <si>
    <t>stair</t>
  </si>
  <si>
    <t>Cement concrete flooring with cement concrete 1:2:4 (1 cement : 2 
coarse sand : 4 graded stone aggregate 20mm) finished with a floating 
coat of neat cement. 75 mm thick</t>
  </si>
  <si>
    <t>floor</t>
  </si>
  <si>
    <t xml:space="preserve">Applying one coat of cement primer on wall surface (applied @ 0.80 
litrs/10 sqm) complete. </t>
  </si>
  <si>
    <t xml:space="preserve">Providing and applying 2mm thick ready mix exterior grade approved 
make putty (like Birla wall care, Alltek Superfine W/R of (NCL), Asian, ICI, 
Nerolac, J.K. wall putty) on walls to make the surface smooth and even. </t>
  </si>
  <si>
    <t xml:space="preserve"> ESTIMATE FOR PROPOSED COVERED SHED WITH PLATFORM IN NEAR DURGA MANDIR
 AT- VILLAGE INDRAVATIPUR, DISTT- BALRAMPUR
</t>
  </si>
</sst>
</file>

<file path=xl/styles.xml><?xml version="1.0" encoding="utf-8"?>
<styleSheet xmlns="http://schemas.openxmlformats.org/spreadsheetml/2006/main">
  <numFmts count="1">
    <numFmt numFmtId="164" formatCode="0.000"/>
  </numFmts>
  <fonts count="9">
    <font>
      <sz val="11"/>
      <color theme="1"/>
      <name val="Calibri"/>
      <family val="2"/>
      <scheme val="minor"/>
    </font>
    <font>
      <sz val="10"/>
      <name val="Arial"/>
      <family val="2"/>
    </font>
    <font>
      <b/>
      <sz val="10"/>
      <name val="Arial"/>
      <family val="2"/>
    </font>
    <font>
      <u/>
      <sz val="10"/>
      <color indexed="12"/>
      <name val="Arial"/>
      <family val="2"/>
    </font>
    <font>
      <sz val="10"/>
      <name val="Tahoma"/>
      <family val="2"/>
    </font>
    <font>
      <sz val="9"/>
      <name val="Arial"/>
      <family val="2"/>
    </font>
    <font>
      <b/>
      <u/>
      <sz val="10"/>
      <name val="Arial"/>
      <family val="2"/>
    </font>
    <font>
      <sz val="8"/>
      <name val="Arial"/>
      <family val="2"/>
    </font>
    <font>
      <b/>
      <sz val="16"/>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7">
    <xf numFmtId="0" fontId="0"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xf numFmtId="0" fontId="4" fillId="0" borderId="0"/>
    <xf numFmtId="0" fontId="4" fillId="0" borderId="0"/>
  </cellStyleXfs>
  <cellXfs count="88">
    <xf numFmtId="0" fontId="0" fillId="0" borderId="0" xfId="0"/>
    <xf numFmtId="0" fontId="1" fillId="0" borderId="0" xfId="1" applyFont="1" applyFill="1"/>
    <xf numFmtId="2" fontId="2" fillId="0" borderId="3" xfId="1" applyNumberFormat="1" applyFont="1" applyFill="1" applyBorder="1" applyAlignment="1">
      <alignment horizontal="center" vertical="center"/>
    </xf>
    <xf numFmtId="0" fontId="1" fillId="0" borderId="2" xfId="1" applyFont="1" applyFill="1" applyBorder="1"/>
    <xf numFmtId="0" fontId="2" fillId="0" borderId="0" xfId="1" applyFont="1" applyFill="1"/>
    <xf numFmtId="2" fontId="1" fillId="0" borderId="0" xfId="1" applyNumberFormat="1" applyFont="1" applyFill="1"/>
    <xf numFmtId="0" fontId="1" fillId="0" borderId="0" xfId="1" applyFont="1"/>
    <xf numFmtId="2" fontId="1" fillId="0" borderId="0" xfId="1" applyNumberFormat="1" applyFont="1"/>
    <xf numFmtId="0" fontId="2" fillId="0" borderId="0" xfId="1" applyFont="1"/>
    <xf numFmtId="2" fontId="1" fillId="0" borderId="3" xfId="1" applyNumberFormat="1" applyFont="1" applyFill="1" applyBorder="1" applyAlignment="1">
      <alignment horizontal="center" vertical="center"/>
    </xf>
    <xf numFmtId="0" fontId="2" fillId="0" borderId="3" xfId="1" applyFont="1" applyFill="1" applyBorder="1" applyAlignment="1">
      <alignment horizontal="left" vertical="center"/>
    </xf>
    <xf numFmtId="0" fontId="1" fillId="0" borderId="3" xfId="2" applyFont="1" applyFill="1" applyBorder="1" applyAlignment="1" applyProtection="1">
      <alignment horizontal="left" vertical="center"/>
    </xf>
    <xf numFmtId="0" fontId="1" fillId="0" borderId="3" xfId="1" applyFont="1" applyFill="1" applyBorder="1" applyAlignment="1">
      <alignment horizontal="left" vertical="center"/>
    </xf>
    <xf numFmtId="0" fontId="5" fillId="0" borderId="2" xfId="1" applyFont="1" applyFill="1" applyBorder="1" applyAlignment="1">
      <alignment horizontal="left" vertical="top" wrapText="1"/>
    </xf>
    <xf numFmtId="2" fontId="2" fillId="0" borderId="1" xfId="1" applyNumberFormat="1" applyFont="1" applyFill="1" applyBorder="1" applyAlignment="1">
      <alignment horizontal="center" vertical="center"/>
    </xf>
    <xf numFmtId="0" fontId="2" fillId="0" borderId="3" xfId="1" applyFont="1" applyFill="1" applyBorder="1" applyAlignment="1">
      <alignment horizontal="left" vertical="center" wrapText="1"/>
    </xf>
    <xf numFmtId="0" fontId="1" fillId="0" borderId="0" xfId="1" applyFont="1" applyAlignment="1">
      <alignment wrapText="1"/>
    </xf>
    <xf numFmtId="0" fontId="2" fillId="0" borderId="0" xfId="1" applyFont="1" applyAlignment="1">
      <alignment wrapText="1"/>
    </xf>
    <xf numFmtId="0" fontId="2" fillId="0" borderId="0" xfId="1" applyFont="1" applyFill="1" applyAlignment="1">
      <alignment wrapText="1"/>
    </xf>
    <xf numFmtId="0" fontId="1" fillId="0" borderId="2" xfId="1" applyFont="1" applyFill="1" applyBorder="1" applyAlignment="1">
      <alignment horizontal="center" vertical="center" wrapText="1"/>
    </xf>
    <xf numFmtId="0" fontId="1" fillId="0" borderId="1" xfId="1" applyFont="1" applyFill="1" applyBorder="1" applyAlignment="1">
      <alignment horizontal="center" vertical="center"/>
    </xf>
    <xf numFmtId="0" fontId="1" fillId="0" borderId="6" xfId="1" applyFont="1" applyFill="1" applyBorder="1" applyAlignment="1">
      <alignment horizontal="center" vertical="center"/>
    </xf>
    <xf numFmtId="2" fontId="1" fillId="0" borderId="2" xfId="1" applyNumberFormat="1" applyFont="1" applyFill="1" applyBorder="1" applyAlignment="1">
      <alignment horizontal="center" vertical="center"/>
    </xf>
    <xf numFmtId="0" fontId="1" fillId="0" borderId="2" xfId="1" applyFont="1" applyFill="1" applyBorder="1" applyAlignment="1">
      <alignment horizontal="center" vertical="center"/>
    </xf>
    <xf numFmtId="0" fontId="2" fillId="0" borderId="1" xfId="1" applyFont="1" applyFill="1" applyBorder="1" applyAlignment="1">
      <alignment horizontal="center" vertical="top"/>
    </xf>
    <xf numFmtId="0" fontId="2" fillId="0" borderId="3" xfId="1" applyFont="1" applyFill="1" applyBorder="1" applyAlignment="1">
      <alignment horizontal="center" vertical="top"/>
    </xf>
    <xf numFmtId="0" fontId="2" fillId="0" borderId="6" xfId="1" applyFont="1" applyFill="1" applyBorder="1" applyAlignment="1">
      <alignment horizontal="center" vertical="top"/>
    </xf>
    <xf numFmtId="2" fontId="2" fillId="0" borderId="2" xfId="1" applyNumberFormat="1" applyFont="1" applyFill="1" applyBorder="1" applyAlignment="1">
      <alignment horizontal="center" vertical="top"/>
    </xf>
    <xf numFmtId="2" fontId="1" fillId="0" borderId="1" xfId="1" applyNumberFormat="1" applyFont="1" applyFill="1" applyBorder="1" applyAlignment="1">
      <alignment horizontal="center" vertical="center"/>
    </xf>
    <xf numFmtId="2" fontId="1" fillId="0" borderId="6" xfId="1" applyNumberFormat="1" applyFont="1" applyFill="1" applyBorder="1" applyAlignment="1">
      <alignment horizontal="center" vertical="center"/>
    </xf>
    <xf numFmtId="2" fontId="2" fillId="0" borderId="6" xfId="1" applyNumberFormat="1" applyFont="1" applyFill="1" applyBorder="1" applyAlignment="1">
      <alignment horizontal="center" vertical="center"/>
    </xf>
    <xf numFmtId="1" fontId="1" fillId="0" borderId="1" xfId="1" applyNumberFormat="1" applyFont="1" applyFill="1" applyBorder="1" applyAlignment="1">
      <alignment horizontal="center" vertical="center"/>
    </xf>
    <xf numFmtId="1" fontId="1" fillId="0" borderId="6" xfId="1" applyNumberFormat="1" applyFont="1" applyFill="1" applyBorder="1" applyAlignment="1">
      <alignment horizontal="center" vertical="center"/>
    </xf>
    <xf numFmtId="0" fontId="5" fillId="0" borderId="2" xfId="1" applyFont="1" applyFill="1" applyBorder="1" applyAlignment="1">
      <alignment horizontal="center" vertical="center" wrapText="1"/>
    </xf>
    <xf numFmtId="0" fontId="1" fillId="0" borderId="3" xfId="1" applyFont="1" applyFill="1" applyBorder="1" applyAlignment="1">
      <alignment horizontal="left" vertical="top" wrapText="1"/>
    </xf>
    <xf numFmtId="0" fontId="1" fillId="0" borderId="6" xfId="2" applyFont="1" applyFill="1" applyBorder="1" applyAlignment="1" applyProtection="1">
      <alignment horizontal="left" vertical="center"/>
    </xf>
    <xf numFmtId="2" fontId="1" fillId="0" borderId="1" xfId="1" applyNumberFormat="1" applyFont="1" applyFill="1" applyBorder="1"/>
    <xf numFmtId="2" fontId="2" fillId="2" borderId="3" xfId="1" applyNumberFormat="1" applyFont="1" applyFill="1" applyBorder="1" applyAlignment="1">
      <alignment horizontal="center" vertical="center"/>
    </xf>
    <xf numFmtId="0" fontId="1" fillId="0" borderId="3" xfId="1" applyFont="1" applyFill="1" applyBorder="1" applyAlignment="1">
      <alignment wrapText="1"/>
    </xf>
    <xf numFmtId="0" fontId="1" fillId="0" borderId="0" xfId="1" applyFont="1" applyFill="1" applyAlignment="1">
      <alignment wrapText="1"/>
    </xf>
    <xf numFmtId="0" fontId="2" fillId="0" borderId="2" xfId="1" applyFont="1" applyFill="1" applyBorder="1" applyAlignment="1">
      <alignment horizontal="center" vertical="center" wrapText="1"/>
    </xf>
    <xf numFmtId="0" fontId="2" fillId="0" borderId="2" xfId="1" applyFont="1" applyFill="1" applyBorder="1" applyAlignment="1">
      <alignment horizontal="center" vertical="center"/>
    </xf>
    <xf numFmtId="0" fontId="1" fillId="0" borderId="2" xfId="1" applyFont="1" applyFill="1" applyBorder="1" applyAlignment="1">
      <alignment horizontal="left" vertical="top" wrapText="1"/>
    </xf>
    <xf numFmtId="0" fontId="1" fillId="0" borderId="3" xfId="1" applyFont="1" applyFill="1" applyBorder="1" applyAlignment="1">
      <alignment horizontal="center" vertical="center"/>
    </xf>
    <xf numFmtId="0" fontId="2" fillId="0" borderId="2" xfId="1" applyFont="1" applyFill="1" applyBorder="1" applyAlignment="1">
      <alignment horizontal="center" vertical="top"/>
    </xf>
    <xf numFmtId="0" fontId="2" fillId="0" borderId="2" xfId="1" applyFont="1" applyFill="1" applyBorder="1" applyAlignment="1">
      <alignment horizontal="center" vertical="top" wrapText="1"/>
    </xf>
    <xf numFmtId="0" fontId="1" fillId="0" borderId="3" xfId="1" applyFont="1" applyFill="1" applyBorder="1"/>
    <xf numFmtId="0" fontId="2" fillId="0" borderId="5" xfId="1" applyFont="1" applyFill="1" applyBorder="1" applyAlignment="1">
      <alignment horizontal="center" vertical="top" wrapText="1"/>
    </xf>
    <xf numFmtId="0" fontId="1" fillId="0" borderId="5" xfId="1" applyFont="1" applyFill="1" applyBorder="1" applyAlignment="1">
      <alignment horizontal="center" vertical="top" wrapText="1"/>
    </xf>
    <xf numFmtId="0" fontId="2" fillId="0" borderId="5" xfId="1" applyFont="1" applyFill="1" applyBorder="1" applyAlignment="1">
      <alignment horizontal="center" vertical="top"/>
    </xf>
    <xf numFmtId="0" fontId="2" fillId="0" borderId="3" xfId="1" applyFont="1" applyFill="1" applyBorder="1" applyAlignment="1">
      <alignment horizontal="center" vertical="center"/>
    </xf>
    <xf numFmtId="2" fontId="2" fillId="0" borderId="2" xfId="1" applyNumberFormat="1" applyFont="1" applyFill="1" applyBorder="1" applyAlignment="1">
      <alignment horizontal="center" vertical="center"/>
    </xf>
    <xf numFmtId="0" fontId="2" fillId="0" borderId="9" xfId="1" applyFont="1" applyFill="1" applyBorder="1" applyAlignment="1">
      <alignment horizontal="center" vertical="top"/>
    </xf>
    <xf numFmtId="0" fontId="1" fillId="0" borderId="5" xfId="1" applyFont="1" applyFill="1" applyBorder="1" applyAlignment="1">
      <alignment horizontal="left" vertical="top" wrapText="1"/>
    </xf>
    <xf numFmtId="0" fontId="1" fillId="0" borderId="9" xfId="1" applyFont="1" applyFill="1" applyBorder="1" applyAlignment="1">
      <alignment horizontal="left" vertical="top" wrapText="1"/>
    </xf>
    <xf numFmtId="0" fontId="7" fillId="0" borderId="2" xfId="1" applyFont="1" applyFill="1" applyBorder="1" applyAlignment="1">
      <alignment horizontal="left" vertical="top" wrapText="1"/>
    </xf>
    <xf numFmtId="0" fontId="1" fillId="0" borderId="2" xfId="1" applyFont="1" applyFill="1" applyBorder="1" applyAlignment="1">
      <alignment horizontal="left" vertical="center" wrapText="1"/>
    </xf>
    <xf numFmtId="0" fontId="1" fillId="0" borderId="6" xfId="1" applyFont="1" applyFill="1" applyBorder="1" applyAlignment="1">
      <alignment horizontal="left" vertical="top" wrapText="1"/>
    </xf>
    <xf numFmtId="0" fontId="6" fillId="0" borderId="0" xfId="1" applyFont="1" applyFill="1" applyAlignment="1">
      <alignment horizontal="center" vertical="top"/>
    </xf>
    <xf numFmtId="0" fontId="8" fillId="0" borderId="8" xfId="1" applyFont="1" applyFill="1" applyBorder="1" applyAlignment="1">
      <alignment horizontal="center" vertical="center" wrapText="1"/>
    </xf>
    <xf numFmtId="0" fontId="2" fillId="0" borderId="3" xfId="1" applyFont="1" applyFill="1" applyBorder="1" applyAlignment="1">
      <alignment horizontal="center" vertical="center"/>
    </xf>
    <xf numFmtId="0" fontId="2" fillId="2" borderId="3" xfId="1" applyFont="1" applyFill="1" applyBorder="1" applyAlignment="1">
      <alignment horizontal="center" vertical="center"/>
    </xf>
    <xf numFmtId="0" fontId="2" fillId="0" borderId="2" xfId="1" applyFont="1" applyFill="1" applyBorder="1" applyAlignment="1">
      <alignment horizontal="center" vertical="center" wrapText="1"/>
    </xf>
    <xf numFmtId="0" fontId="2" fillId="0" borderId="2" xfId="1" applyFont="1" applyFill="1" applyBorder="1" applyAlignment="1">
      <alignment horizontal="center" vertical="center"/>
    </xf>
    <xf numFmtId="0" fontId="2" fillId="0" borderId="2" xfId="1" applyFont="1" applyFill="1" applyBorder="1" applyAlignment="1">
      <alignment horizontal="center" vertical="top" wrapText="1"/>
    </xf>
    <xf numFmtId="2" fontId="2" fillId="0" borderId="2" xfId="1" applyNumberFormat="1" applyFont="1" applyFill="1" applyBorder="1" applyAlignment="1">
      <alignment horizontal="justify" vertical="center"/>
    </xf>
    <xf numFmtId="0" fontId="2" fillId="0" borderId="1" xfId="1" applyFont="1" applyFill="1" applyBorder="1" applyAlignment="1">
      <alignment horizontal="center" vertical="center"/>
    </xf>
    <xf numFmtId="2" fontId="2" fillId="0" borderId="2" xfId="1" applyNumberFormat="1" applyFont="1" applyFill="1" applyBorder="1" applyAlignment="1">
      <alignment horizontal="center" vertical="center"/>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7" xfId="1" applyFont="1" applyFill="1" applyBorder="1" applyAlignment="1">
      <alignment horizontal="center" vertical="top"/>
    </xf>
    <xf numFmtId="0" fontId="2" fillId="0" borderId="4" xfId="1" applyFont="1" applyFill="1" applyBorder="1" applyAlignment="1">
      <alignment horizontal="center" vertical="top" wrapText="1"/>
    </xf>
    <xf numFmtId="0" fontId="2" fillId="0" borderId="7" xfId="1" applyFont="1" applyFill="1" applyBorder="1" applyAlignment="1">
      <alignment horizontal="center" vertical="top" wrapText="1"/>
    </xf>
    <xf numFmtId="0" fontId="2" fillId="0" borderId="5" xfId="1" applyFont="1" applyFill="1" applyBorder="1" applyAlignment="1">
      <alignment horizontal="center" vertical="top" wrapText="1"/>
    </xf>
    <xf numFmtId="0" fontId="1" fillId="0" borderId="4" xfId="1" applyFont="1" applyFill="1" applyBorder="1" applyAlignment="1">
      <alignment horizontal="center" vertical="top" wrapText="1"/>
    </xf>
    <xf numFmtId="0" fontId="1" fillId="0" borderId="7" xfId="1" applyFont="1" applyFill="1" applyBorder="1" applyAlignment="1">
      <alignment horizontal="center" vertical="top" wrapText="1"/>
    </xf>
    <xf numFmtId="0" fontId="1" fillId="0" borderId="5" xfId="1" applyFont="1" applyFill="1" applyBorder="1" applyAlignment="1">
      <alignment horizontal="center" vertical="top" wrapText="1"/>
    </xf>
    <xf numFmtId="0" fontId="2" fillId="0" borderId="2" xfId="1" applyFont="1" applyFill="1" applyBorder="1" applyAlignment="1">
      <alignment horizontal="center" vertical="top"/>
    </xf>
    <xf numFmtId="0" fontId="1" fillId="0" borderId="2" xfId="1" applyFont="1" applyFill="1" applyBorder="1" applyAlignment="1">
      <alignment horizontal="left" vertical="top" wrapText="1"/>
    </xf>
    <xf numFmtId="0" fontId="2" fillId="0" borderId="3" xfId="1" applyFont="1" applyFill="1" applyBorder="1" applyAlignment="1">
      <alignment horizontal="center" vertical="center" wrapText="1"/>
    </xf>
    <xf numFmtId="0" fontId="1" fillId="0" borderId="3" xfId="1" applyFont="1" applyFill="1" applyBorder="1"/>
    <xf numFmtId="0" fontId="1" fillId="0" borderId="1"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6" xfId="1" applyFont="1" applyFill="1" applyBorder="1" applyAlignment="1">
      <alignment horizontal="center" vertical="center"/>
    </xf>
    <xf numFmtId="0" fontId="1" fillId="0" borderId="2" xfId="1" applyFont="1" applyFill="1" applyBorder="1" applyAlignment="1">
      <alignment horizontal="center" vertical="top" wrapText="1"/>
    </xf>
    <xf numFmtId="0" fontId="2" fillId="0" borderId="0" xfId="1" applyFont="1" applyFill="1" applyAlignment="1">
      <alignment horizontal="center"/>
    </xf>
    <xf numFmtId="164" fontId="2" fillId="0" borderId="3" xfId="1" applyNumberFormat="1" applyFont="1" applyFill="1" applyBorder="1" applyAlignment="1">
      <alignment horizontal="right" vertical="center"/>
    </xf>
    <xf numFmtId="164" fontId="2" fillId="0" borderId="6" xfId="1" applyNumberFormat="1" applyFont="1" applyFill="1" applyBorder="1" applyAlignment="1">
      <alignment horizontal="right" vertical="center"/>
    </xf>
  </cellXfs>
  <cellStyles count="7">
    <cellStyle name="Hyperlink" xfId="2" builtinId="8"/>
    <cellStyle name="Hyperlink 2" xfId="3"/>
    <cellStyle name="Normal" xfId="0" builtinId="0"/>
    <cellStyle name="Normal 2" xfId="1"/>
    <cellStyle name="Normal 2 2" xfId="4"/>
    <cellStyle name="Normal 3" xfId="5"/>
    <cellStyle name="Normal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77"/>
  <sheetViews>
    <sheetView tabSelected="1" workbookViewId="0">
      <selection activeCell="Q10" sqref="Q10"/>
    </sheetView>
  </sheetViews>
  <sheetFormatPr defaultRowHeight="12.75"/>
  <cols>
    <col min="1" max="1" width="4.42578125" style="4" customWidth="1"/>
    <col min="2" max="2" width="10.5703125" style="18" customWidth="1"/>
    <col min="3" max="3" width="41.28515625" style="1" customWidth="1"/>
    <col min="4" max="4" width="14.28515625" style="39" customWidth="1"/>
    <col min="5" max="5" width="3.7109375" style="1" customWidth="1"/>
    <col min="6" max="6" width="1.5703125" style="1" customWidth="1"/>
    <col min="7" max="7" width="2.42578125" style="1" customWidth="1"/>
    <col min="8" max="8" width="7.42578125" style="1" bestFit="1" customWidth="1"/>
    <col min="9" max="9" width="7.140625" style="5" bestFit="1" customWidth="1"/>
    <col min="10" max="10" width="6.28515625" style="5" bestFit="1" customWidth="1"/>
    <col min="11" max="11" width="8.42578125" style="5" customWidth="1"/>
    <col min="12" max="12" width="5.5703125" style="1" bestFit="1" customWidth="1"/>
    <col min="13" max="13" width="8.42578125" style="1" customWidth="1"/>
    <col min="14" max="14" width="10.85546875" style="5" customWidth="1"/>
    <col min="15" max="257" width="9.140625" style="1"/>
    <col min="258" max="258" width="6.7109375" style="1" bestFit="1" customWidth="1"/>
    <col min="259" max="259" width="44" style="1" customWidth="1"/>
    <col min="260" max="260" width="17.28515625" style="1" bestFit="1" customWidth="1"/>
    <col min="261" max="261" width="7" style="1" customWidth="1"/>
    <col min="262" max="262" width="7.42578125" style="1" bestFit="1" customWidth="1"/>
    <col min="263" max="263" width="7.140625" style="1" bestFit="1" customWidth="1"/>
    <col min="264" max="264" width="6.28515625" style="1" bestFit="1" customWidth="1"/>
    <col min="265" max="265" width="10.5703125" style="1" bestFit="1" customWidth="1"/>
    <col min="266" max="266" width="5.5703125" style="1" bestFit="1" customWidth="1"/>
    <col min="267" max="267" width="0" style="1" hidden="1" customWidth="1"/>
    <col min="268" max="268" width="9.7109375" style="1" customWidth="1"/>
    <col min="269" max="269" width="12.5703125" style="1" bestFit="1" customWidth="1"/>
    <col min="270" max="270" width="8.28515625" style="1" bestFit="1" customWidth="1"/>
    <col min="271" max="513" width="9.140625" style="1"/>
    <col min="514" max="514" width="6.7109375" style="1" bestFit="1" customWidth="1"/>
    <col min="515" max="515" width="44" style="1" customWidth="1"/>
    <col min="516" max="516" width="17.28515625" style="1" bestFit="1" customWidth="1"/>
    <col min="517" max="517" width="7" style="1" customWidth="1"/>
    <col min="518" max="518" width="7.42578125" style="1" bestFit="1" customWidth="1"/>
    <col min="519" max="519" width="7.140625" style="1" bestFit="1" customWidth="1"/>
    <col min="520" max="520" width="6.28515625" style="1" bestFit="1" customWidth="1"/>
    <col min="521" max="521" width="10.5703125" style="1" bestFit="1" customWidth="1"/>
    <col min="522" max="522" width="5.5703125" style="1" bestFit="1" customWidth="1"/>
    <col min="523" max="523" width="0" style="1" hidden="1" customWidth="1"/>
    <col min="524" max="524" width="9.7109375" style="1" customWidth="1"/>
    <col min="525" max="525" width="12.5703125" style="1" bestFit="1" customWidth="1"/>
    <col min="526" max="526" width="8.28515625" style="1" bestFit="1" customWidth="1"/>
    <col min="527" max="769" width="9.140625" style="1"/>
    <col min="770" max="770" width="6.7109375" style="1" bestFit="1" customWidth="1"/>
    <col min="771" max="771" width="44" style="1" customWidth="1"/>
    <col min="772" max="772" width="17.28515625" style="1" bestFit="1" customWidth="1"/>
    <col min="773" max="773" width="7" style="1" customWidth="1"/>
    <col min="774" max="774" width="7.42578125" style="1" bestFit="1" customWidth="1"/>
    <col min="775" max="775" width="7.140625" style="1" bestFit="1" customWidth="1"/>
    <col min="776" max="776" width="6.28515625" style="1" bestFit="1" customWidth="1"/>
    <col min="777" max="777" width="10.5703125" style="1" bestFit="1" customWidth="1"/>
    <col min="778" max="778" width="5.5703125" style="1" bestFit="1" customWidth="1"/>
    <col min="779" max="779" width="0" style="1" hidden="1" customWidth="1"/>
    <col min="780" max="780" width="9.7109375" style="1" customWidth="1"/>
    <col min="781" max="781" width="12.5703125" style="1" bestFit="1" customWidth="1"/>
    <col min="782" max="782" width="8.28515625" style="1" bestFit="1" customWidth="1"/>
    <col min="783" max="1025" width="9.140625" style="1"/>
    <col min="1026" max="1026" width="6.7109375" style="1" bestFit="1" customWidth="1"/>
    <col min="1027" max="1027" width="44" style="1" customWidth="1"/>
    <col min="1028" max="1028" width="17.28515625" style="1" bestFit="1" customWidth="1"/>
    <col min="1029" max="1029" width="7" style="1" customWidth="1"/>
    <col min="1030" max="1030" width="7.42578125" style="1" bestFit="1" customWidth="1"/>
    <col min="1031" max="1031" width="7.140625" style="1" bestFit="1" customWidth="1"/>
    <col min="1032" max="1032" width="6.28515625" style="1" bestFit="1" customWidth="1"/>
    <col min="1033" max="1033" width="10.5703125" style="1" bestFit="1" customWidth="1"/>
    <col min="1034" max="1034" width="5.5703125" style="1" bestFit="1" customWidth="1"/>
    <col min="1035" max="1035" width="0" style="1" hidden="1" customWidth="1"/>
    <col min="1036" max="1036" width="9.7109375" style="1" customWidth="1"/>
    <col min="1037" max="1037" width="12.5703125" style="1" bestFit="1" customWidth="1"/>
    <col min="1038" max="1038" width="8.28515625" style="1" bestFit="1" customWidth="1"/>
    <col min="1039" max="1281" width="9.140625" style="1"/>
    <col min="1282" max="1282" width="6.7109375" style="1" bestFit="1" customWidth="1"/>
    <col min="1283" max="1283" width="44" style="1" customWidth="1"/>
    <col min="1284" max="1284" width="17.28515625" style="1" bestFit="1" customWidth="1"/>
    <col min="1285" max="1285" width="7" style="1" customWidth="1"/>
    <col min="1286" max="1286" width="7.42578125" style="1" bestFit="1" customWidth="1"/>
    <col min="1287" max="1287" width="7.140625" style="1" bestFit="1" customWidth="1"/>
    <col min="1288" max="1288" width="6.28515625" style="1" bestFit="1" customWidth="1"/>
    <col min="1289" max="1289" width="10.5703125" style="1" bestFit="1" customWidth="1"/>
    <col min="1290" max="1290" width="5.5703125" style="1" bestFit="1" customWidth="1"/>
    <col min="1291" max="1291" width="0" style="1" hidden="1" customWidth="1"/>
    <col min="1292" max="1292" width="9.7109375" style="1" customWidth="1"/>
    <col min="1293" max="1293" width="12.5703125" style="1" bestFit="1" customWidth="1"/>
    <col min="1294" max="1294" width="8.28515625" style="1" bestFit="1" customWidth="1"/>
    <col min="1295" max="1537" width="9.140625" style="1"/>
    <col min="1538" max="1538" width="6.7109375" style="1" bestFit="1" customWidth="1"/>
    <col min="1539" max="1539" width="44" style="1" customWidth="1"/>
    <col min="1540" max="1540" width="17.28515625" style="1" bestFit="1" customWidth="1"/>
    <col min="1541" max="1541" width="7" style="1" customWidth="1"/>
    <col min="1542" max="1542" width="7.42578125" style="1" bestFit="1" customWidth="1"/>
    <col min="1543" max="1543" width="7.140625" style="1" bestFit="1" customWidth="1"/>
    <col min="1544" max="1544" width="6.28515625" style="1" bestFit="1" customWidth="1"/>
    <col min="1545" max="1545" width="10.5703125" style="1" bestFit="1" customWidth="1"/>
    <col min="1546" max="1546" width="5.5703125" style="1" bestFit="1" customWidth="1"/>
    <col min="1547" max="1547" width="0" style="1" hidden="1" customWidth="1"/>
    <col min="1548" max="1548" width="9.7109375" style="1" customWidth="1"/>
    <col min="1549" max="1549" width="12.5703125" style="1" bestFit="1" customWidth="1"/>
    <col min="1550" max="1550" width="8.28515625" style="1" bestFit="1" customWidth="1"/>
    <col min="1551" max="1793" width="9.140625" style="1"/>
    <col min="1794" max="1794" width="6.7109375" style="1" bestFit="1" customWidth="1"/>
    <col min="1795" max="1795" width="44" style="1" customWidth="1"/>
    <col min="1796" max="1796" width="17.28515625" style="1" bestFit="1" customWidth="1"/>
    <col min="1797" max="1797" width="7" style="1" customWidth="1"/>
    <col min="1798" max="1798" width="7.42578125" style="1" bestFit="1" customWidth="1"/>
    <col min="1799" max="1799" width="7.140625" style="1" bestFit="1" customWidth="1"/>
    <col min="1800" max="1800" width="6.28515625" style="1" bestFit="1" customWidth="1"/>
    <col min="1801" max="1801" width="10.5703125" style="1" bestFit="1" customWidth="1"/>
    <col min="1802" max="1802" width="5.5703125" style="1" bestFit="1" customWidth="1"/>
    <col min="1803" max="1803" width="0" style="1" hidden="1" customWidth="1"/>
    <col min="1804" max="1804" width="9.7109375" style="1" customWidth="1"/>
    <col min="1805" max="1805" width="12.5703125" style="1" bestFit="1" customWidth="1"/>
    <col min="1806" max="1806" width="8.28515625" style="1" bestFit="1" customWidth="1"/>
    <col min="1807" max="2049" width="9.140625" style="1"/>
    <col min="2050" max="2050" width="6.7109375" style="1" bestFit="1" customWidth="1"/>
    <col min="2051" max="2051" width="44" style="1" customWidth="1"/>
    <col min="2052" max="2052" width="17.28515625" style="1" bestFit="1" customWidth="1"/>
    <col min="2053" max="2053" width="7" style="1" customWidth="1"/>
    <col min="2054" max="2054" width="7.42578125" style="1" bestFit="1" customWidth="1"/>
    <col min="2055" max="2055" width="7.140625" style="1" bestFit="1" customWidth="1"/>
    <col min="2056" max="2056" width="6.28515625" style="1" bestFit="1" customWidth="1"/>
    <col min="2057" max="2057" width="10.5703125" style="1" bestFit="1" customWidth="1"/>
    <col min="2058" max="2058" width="5.5703125" style="1" bestFit="1" customWidth="1"/>
    <col min="2059" max="2059" width="0" style="1" hidden="1" customWidth="1"/>
    <col min="2060" max="2060" width="9.7109375" style="1" customWidth="1"/>
    <col min="2061" max="2061" width="12.5703125" style="1" bestFit="1" customWidth="1"/>
    <col min="2062" max="2062" width="8.28515625" style="1" bestFit="1" customWidth="1"/>
    <col min="2063" max="2305" width="9.140625" style="1"/>
    <col min="2306" max="2306" width="6.7109375" style="1" bestFit="1" customWidth="1"/>
    <col min="2307" max="2307" width="44" style="1" customWidth="1"/>
    <col min="2308" max="2308" width="17.28515625" style="1" bestFit="1" customWidth="1"/>
    <col min="2309" max="2309" width="7" style="1" customWidth="1"/>
    <col min="2310" max="2310" width="7.42578125" style="1" bestFit="1" customWidth="1"/>
    <col min="2311" max="2311" width="7.140625" style="1" bestFit="1" customWidth="1"/>
    <col min="2312" max="2312" width="6.28515625" style="1" bestFit="1" customWidth="1"/>
    <col min="2313" max="2313" width="10.5703125" style="1" bestFit="1" customWidth="1"/>
    <col min="2314" max="2314" width="5.5703125" style="1" bestFit="1" customWidth="1"/>
    <col min="2315" max="2315" width="0" style="1" hidden="1" customWidth="1"/>
    <col min="2316" max="2316" width="9.7109375" style="1" customWidth="1"/>
    <col min="2317" max="2317" width="12.5703125" style="1" bestFit="1" customWidth="1"/>
    <col min="2318" max="2318" width="8.28515625" style="1" bestFit="1" customWidth="1"/>
    <col min="2319" max="2561" width="9.140625" style="1"/>
    <col min="2562" max="2562" width="6.7109375" style="1" bestFit="1" customWidth="1"/>
    <col min="2563" max="2563" width="44" style="1" customWidth="1"/>
    <col min="2564" max="2564" width="17.28515625" style="1" bestFit="1" customWidth="1"/>
    <col min="2565" max="2565" width="7" style="1" customWidth="1"/>
    <col min="2566" max="2566" width="7.42578125" style="1" bestFit="1" customWidth="1"/>
    <col min="2567" max="2567" width="7.140625" style="1" bestFit="1" customWidth="1"/>
    <col min="2568" max="2568" width="6.28515625" style="1" bestFit="1" customWidth="1"/>
    <col min="2569" max="2569" width="10.5703125" style="1" bestFit="1" customWidth="1"/>
    <col min="2570" max="2570" width="5.5703125" style="1" bestFit="1" customWidth="1"/>
    <col min="2571" max="2571" width="0" style="1" hidden="1" customWidth="1"/>
    <col min="2572" max="2572" width="9.7109375" style="1" customWidth="1"/>
    <col min="2573" max="2573" width="12.5703125" style="1" bestFit="1" customWidth="1"/>
    <col min="2574" max="2574" width="8.28515625" style="1" bestFit="1" customWidth="1"/>
    <col min="2575" max="2817" width="9.140625" style="1"/>
    <col min="2818" max="2818" width="6.7109375" style="1" bestFit="1" customWidth="1"/>
    <col min="2819" max="2819" width="44" style="1" customWidth="1"/>
    <col min="2820" max="2820" width="17.28515625" style="1" bestFit="1" customWidth="1"/>
    <col min="2821" max="2821" width="7" style="1" customWidth="1"/>
    <col min="2822" max="2822" width="7.42578125" style="1" bestFit="1" customWidth="1"/>
    <col min="2823" max="2823" width="7.140625" style="1" bestFit="1" customWidth="1"/>
    <col min="2824" max="2824" width="6.28515625" style="1" bestFit="1" customWidth="1"/>
    <col min="2825" max="2825" width="10.5703125" style="1" bestFit="1" customWidth="1"/>
    <col min="2826" max="2826" width="5.5703125" style="1" bestFit="1" customWidth="1"/>
    <col min="2827" max="2827" width="0" style="1" hidden="1" customWidth="1"/>
    <col min="2828" max="2828" width="9.7109375" style="1" customWidth="1"/>
    <col min="2829" max="2829" width="12.5703125" style="1" bestFit="1" customWidth="1"/>
    <col min="2830" max="2830" width="8.28515625" style="1" bestFit="1" customWidth="1"/>
    <col min="2831" max="3073" width="9.140625" style="1"/>
    <col min="3074" max="3074" width="6.7109375" style="1" bestFit="1" customWidth="1"/>
    <col min="3075" max="3075" width="44" style="1" customWidth="1"/>
    <col min="3076" max="3076" width="17.28515625" style="1" bestFit="1" customWidth="1"/>
    <col min="3077" max="3077" width="7" style="1" customWidth="1"/>
    <col min="3078" max="3078" width="7.42578125" style="1" bestFit="1" customWidth="1"/>
    <col min="3079" max="3079" width="7.140625" style="1" bestFit="1" customWidth="1"/>
    <col min="3080" max="3080" width="6.28515625" style="1" bestFit="1" customWidth="1"/>
    <col min="3081" max="3081" width="10.5703125" style="1" bestFit="1" customWidth="1"/>
    <col min="3082" max="3082" width="5.5703125" style="1" bestFit="1" customWidth="1"/>
    <col min="3083" max="3083" width="0" style="1" hidden="1" customWidth="1"/>
    <col min="3084" max="3084" width="9.7109375" style="1" customWidth="1"/>
    <col min="3085" max="3085" width="12.5703125" style="1" bestFit="1" customWidth="1"/>
    <col min="3086" max="3086" width="8.28515625" style="1" bestFit="1" customWidth="1"/>
    <col min="3087" max="3329" width="9.140625" style="1"/>
    <col min="3330" max="3330" width="6.7109375" style="1" bestFit="1" customWidth="1"/>
    <col min="3331" max="3331" width="44" style="1" customWidth="1"/>
    <col min="3332" max="3332" width="17.28515625" style="1" bestFit="1" customWidth="1"/>
    <col min="3333" max="3333" width="7" style="1" customWidth="1"/>
    <col min="3334" max="3334" width="7.42578125" style="1" bestFit="1" customWidth="1"/>
    <col min="3335" max="3335" width="7.140625" style="1" bestFit="1" customWidth="1"/>
    <col min="3336" max="3336" width="6.28515625" style="1" bestFit="1" customWidth="1"/>
    <col min="3337" max="3337" width="10.5703125" style="1" bestFit="1" customWidth="1"/>
    <col min="3338" max="3338" width="5.5703125" style="1" bestFit="1" customWidth="1"/>
    <col min="3339" max="3339" width="0" style="1" hidden="1" customWidth="1"/>
    <col min="3340" max="3340" width="9.7109375" style="1" customWidth="1"/>
    <col min="3341" max="3341" width="12.5703125" style="1" bestFit="1" customWidth="1"/>
    <col min="3342" max="3342" width="8.28515625" style="1" bestFit="1" customWidth="1"/>
    <col min="3343" max="3585" width="9.140625" style="1"/>
    <col min="3586" max="3586" width="6.7109375" style="1" bestFit="1" customWidth="1"/>
    <col min="3587" max="3587" width="44" style="1" customWidth="1"/>
    <col min="3588" max="3588" width="17.28515625" style="1" bestFit="1" customWidth="1"/>
    <col min="3589" max="3589" width="7" style="1" customWidth="1"/>
    <col min="3590" max="3590" width="7.42578125" style="1" bestFit="1" customWidth="1"/>
    <col min="3591" max="3591" width="7.140625" style="1" bestFit="1" customWidth="1"/>
    <col min="3592" max="3592" width="6.28515625" style="1" bestFit="1" customWidth="1"/>
    <col min="3593" max="3593" width="10.5703125" style="1" bestFit="1" customWidth="1"/>
    <col min="3594" max="3594" width="5.5703125" style="1" bestFit="1" customWidth="1"/>
    <col min="3595" max="3595" width="0" style="1" hidden="1" customWidth="1"/>
    <col min="3596" max="3596" width="9.7109375" style="1" customWidth="1"/>
    <col min="3597" max="3597" width="12.5703125" style="1" bestFit="1" customWidth="1"/>
    <col min="3598" max="3598" width="8.28515625" style="1" bestFit="1" customWidth="1"/>
    <col min="3599" max="3841" width="9.140625" style="1"/>
    <col min="3842" max="3842" width="6.7109375" style="1" bestFit="1" customWidth="1"/>
    <col min="3843" max="3843" width="44" style="1" customWidth="1"/>
    <col min="3844" max="3844" width="17.28515625" style="1" bestFit="1" customWidth="1"/>
    <col min="3845" max="3845" width="7" style="1" customWidth="1"/>
    <col min="3846" max="3846" width="7.42578125" style="1" bestFit="1" customWidth="1"/>
    <col min="3847" max="3847" width="7.140625" style="1" bestFit="1" customWidth="1"/>
    <col min="3848" max="3848" width="6.28515625" style="1" bestFit="1" customWidth="1"/>
    <col min="3849" max="3849" width="10.5703125" style="1" bestFit="1" customWidth="1"/>
    <col min="3850" max="3850" width="5.5703125" style="1" bestFit="1" customWidth="1"/>
    <col min="3851" max="3851" width="0" style="1" hidden="1" customWidth="1"/>
    <col min="3852" max="3852" width="9.7109375" style="1" customWidth="1"/>
    <col min="3853" max="3853" width="12.5703125" style="1" bestFit="1" customWidth="1"/>
    <col min="3854" max="3854" width="8.28515625" style="1" bestFit="1" customWidth="1"/>
    <col min="3855" max="4097" width="9.140625" style="1"/>
    <col min="4098" max="4098" width="6.7109375" style="1" bestFit="1" customWidth="1"/>
    <col min="4099" max="4099" width="44" style="1" customWidth="1"/>
    <col min="4100" max="4100" width="17.28515625" style="1" bestFit="1" customWidth="1"/>
    <col min="4101" max="4101" width="7" style="1" customWidth="1"/>
    <col min="4102" max="4102" width="7.42578125" style="1" bestFit="1" customWidth="1"/>
    <col min="4103" max="4103" width="7.140625" style="1" bestFit="1" customWidth="1"/>
    <col min="4104" max="4104" width="6.28515625" style="1" bestFit="1" customWidth="1"/>
    <col min="4105" max="4105" width="10.5703125" style="1" bestFit="1" customWidth="1"/>
    <col min="4106" max="4106" width="5.5703125" style="1" bestFit="1" customWidth="1"/>
    <col min="4107" max="4107" width="0" style="1" hidden="1" customWidth="1"/>
    <col min="4108" max="4108" width="9.7109375" style="1" customWidth="1"/>
    <col min="4109" max="4109" width="12.5703125" style="1" bestFit="1" customWidth="1"/>
    <col min="4110" max="4110" width="8.28515625" style="1" bestFit="1" customWidth="1"/>
    <col min="4111" max="4353" width="9.140625" style="1"/>
    <col min="4354" max="4354" width="6.7109375" style="1" bestFit="1" customWidth="1"/>
    <col min="4355" max="4355" width="44" style="1" customWidth="1"/>
    <col min="4356" max="4356" width="17.28515625" style="1" bestFit="1" customWidth="1"/>
    <col min="4357" max="4357" width="7" style="1" customWidth="1"/>
    <col min="4358" max="4358" width="7.42578125" style="1" bestFit="1" customWidth="1"/>
    <col min="4359" max="4359" width="7.140625" style="1" bestFit="1" customWidth="1"/>
    <col min="4360" max="4360" width="6.28515625" style="1" bestFit="1" customWidth="1"/>
    <col min="4361" max="4361" width="10.5703125" style="1" bestFit="1" customWidth="1"/>
    <col min="4362" max="4362" width="5.5703125" style="1" bestFit="1" customWidth="1"/>
    <col min="4363" max="4363" width="0" style="1" hidden="1" customWidth="1"/>
    <col min="4364" max="4364" width="9.7109375" style="1" customWidth="1"/>
    <col min="4365" max="4365" width="12.5703125" style="1" bestFit="1" customWidth="1"/>
    <col min="4366" max="4366" width="8.28515625" style="1" bestFit="1" customWidth="1"/>
    <col min="4367" max="4609" width="9.140625" style="1"/>
    <col min="4610" max="4610" width="6.7109375" style="1" bestFit="1" customWidth="1"/>
    <col min="4611" max="4611" width="44" style="1" customWidth="1"/>
    <col min="4612" max="4612" width="17.28515625" style="1" bestFit="1" customWidth="1"/>
    <col min="4613" max="4613" width="7" style="1" customWidth="1"/>
    <col min="4614" max="4614" width="7.42578125" style="1" bestFit="1" customWidth="1"/>
    <col min="4615" max="4615" width="7.140625" style="1" bestFit="1" customWidth="1"/>
    <col min="4616" max="4616" width="6.28515625" style="1" bestFit="1" customWidth="1"/>
    <col min="4617" max="4617" width="10.5703125" style="1" bestFit="1" customWidth="1"/>
    <col min="4618" max="4618" width="5.5703125" style="1" bestFit="1" customWidth="1"/>
    <col min="4619" max="4619" width="0" style="1" hidden="1" customWidth="1"/>
    <col min="4620" max="4620" width="9.7109375" style="1" customWidth="1"/>
    <col min="4621" max="4621" width="12.5703125" style="1" bestFit="1" customWidth="1"/>
    <col min="4622" max="4622" width="8.28515625" style="1" bestFit="1" customWidth="1"/>
    <col min="4623" max="4865" width="9.140625" style="1"/>
    <col min="4866" max="4866" width="6.7109375" style="1" bestFit="1" customWidth="1"/>
    <col min="4867" max="4867" width="44" style="1" customWidth="1"/>
    <col min="4868" max="4868" width="17.28515625" style="1" bestFit="1" customWidth="1"/>
    <col min="4869" max="4869" width="7" style="1" customWidth="1"/>
    <col min="4870" max="4870" width="7.42578125" style="1" bestFit="1" customWidth="1"/>
    <col min="4871" max="4871" width="7.140625" style="1" bestFit="1" customWidth="1"/>
    <col min="4872" max="4872" width="6.28515625" style="1" bestFit="1" customWidth="1"/>
    <col min="4873" max="4873" width="10.5703125" style="1" bestFit="1" customWidth="1"/>
    <col min="4874" max="4874" width="5.5703125" style="1" bestFit="1" customWidth="1"/>
    <col min="4875" max="4875" width="0" style="1" hidden="1" customWidth="1"/>
    <col min="4876" max="4876" width="9.7109375" style="1" customWidth="1"/>
    <col min="4877" max="4877" width="12.5703125" style="1" bestFit="1" customWidth="1"/>
    <col min="4878" max="4878" width="8.28515625" style="1" bestFit="1" customWidth="1"/>
    <col min="4879" max="5121" width="9.140625" style="1"/>
    <col min="5122" max="5122" width="6.7109375" style="1" bestFit="1" customWidth="1"/>
    <col min="5123" max="5123" width="44" style="1" customWidth="1"/>
    <col min="5124" max="5124" width="17.28515625" style="1" bestFit="1" customWidth="1"/>
    <col min="5125" max="5125" width="7" style="1" customWidth="1"/>
    <col min="5126" max="5126" width="7.42578125" style="1" bestFit="1" customWidth="1"/>
    <col min="5127" max="5127" width="7.140625" style="1" bestFit="1" customWidth="1"/>
    <col min="5128" max="5128" width="6.28515625" style="1" bestFit="1" customWidth="1"/>
    <col min="5129" max="5129" width="10.5703125" style="1" bestFit="1" customWidth="1"/>
    <col min="5130" max="5130" width="5.5703125" style="1" bestFit="1" customWidth="1"/>
    <col min="5131" max="5131" width="0" style="1" hidden="1" customWidth="1"/>
    <col min="5132" max="5132" width="9.7109375" style="1" customWidth="1"/>
    <col min="5133" max="5133" width="12.5703125" style="1" bestFit="1" customWidth="1"/>
    <col min="5134" max="5134" width="8.28515625" style="1" bestFit="1" customWidth="1"/>
    <col min="5135" max="5377" width="9.140625" style="1"/>
    <col min="5378" max="5378" width="6.7109375" style="1" bestFit="1" customWidth="1"/>
    <col min="5379" max="5379" width="44" style="1" customWidth="1"/>
    <col min="5380" max="5380" width="17.28515625" style="1" bestFit="1" customWidth="1"/>
    <col min="5381" max="5381" width="7" style="1" customWidth="1"/>
    <col min="5382" max="5382" width="7.42578125" style="1" bestFit="1" customWidth="1"/>
    <col min="5383" max="5383" width="7.140625" style="1" bestFit="1" customWidth="1"/>
    <col min="5384" max="5384" width="6.28515625" style="1" bestFit="1" customWidth="1"/>
    <col min="5385" max="5385" width="10.5703125" style="1" bestFit="1" customWidth="1"/>
    <col min="5386" max="5386" width="5.5703125" style="1" bestFit="1" customWidth="1"/>
    <col min="5387" max="5387" width="0" style="1" hidden="1" customWidth="1"/>
    <col min="5388" max="5388" width="9.7109375" style="1" customWidth="1"/>
    <col min="5389" max="5389" width="12.5703125" style="1" bestFit="1" customWidth="1"/>
    <col min="5390" max="5390" width="8.28515625" style="1" bestFit="1" customWidth="1"/>
    <col min="5391" max="5633" width="9.140625" style="1"/>
    <col min="5634" max="5634" width="6.7109375" style="1" bestFit="1" customWidth="1"/>
    <col min="5635" max="5635" width="44" style="1" customWidth="1"/>
    <col min="5636" max="5636" width="17.28515625" style="1" bestFit="1" customWidth="1"/>
    <col min="5637" max="5637" width="7" style="1" customWidth="1"/>
    <col min="5638" max="5638" width="7.42578125" style="1" bestFit="1" customWidth="1"/>
    <col min="5639" max="5639" width="7.140625" style="1" bestFit="1" customWidth="1"/>
    <col min="5640" max="5640" width="6.28515625" style="1" bestFit="1" customWidth="1"/>
    <col min="5641" max="5641" width="10.5703125" style="1" bestFit="1" customWidth="1"/>
    <col min="5642" max="5642" width="5.5703125" style="1" bestFit="1" customWidth="1"/>
    <col min="5643" max="5643" width="0" style="1" hidden="1" customWidth="1"/>
    <col min="5644" max="5644" width="9.7109375" style="1" customWidth="1"/>
    <col min="5645" max="5645" width="12.5703125" style="1" bestFit="1" customWidth="1"/>
    <col min="5646" max="5646" width="8.28515625" style="1" bestFit="1" customWidth="1"/>
    <col min="5647" max="5889" width="9.140625" style="1"/>
    <col min="5890" max="5890" width="6.7109375" style="1" bestFit="1" customWidth="1"/>
    <col min="5891" max="5891" width="44" style="1" customWidth="1"/>
    <col min="5892" max="5892" width="17.28515625" style="1" bestFit="1" customWidth="1"/>
    <col min="5893" max="5893" width="7" style="1" customWidth="1"/>
    <col min="5894" max="5894" width="7.42578125" style="1" bestFit="1" customWidth="1"/>
    <col min="5895" max="5895" width="7.140625" style="1" bestFit="1" customWidth="1"/>
    <col min="5896" max="5896" width="6.28515625" style="1" bestFit="1" customWidth="1"/>
    <col min="5897" max="5897" width="10.5703125" style="1" bestFit="1" customWidth="1"/>
    <col min="5898" max="5898" width="5.5703125" style="1" bestFit="1" customWidth="1"/>
    <col min="5899" max="5899" width="0" style="1" hidden="1" customWidth="1"/>
    <col min="5900" max="5900" width="9.7109375" style="1" customWidth="1"/>
    <col min="5901" max="5901" width="12.5703125" style="1" bestFit="1" customWidth="1"/>
    <col min="5902" max="5902" width="8.28515625" style="1" bestFit="1" customWidth="1"/>
    <col min="5903" max="6145" width="9.140625" style="1"/>
    <col min="6146" max="6146" width="6.7109375" style="1" bestFit="1" customWidth="1"/>
    <col min="6147" max="6147" width="44" style="1" customWidth="1"/>
    <col min="6148" max="6148" width="17.28515625" style="1" bestFit="1" customWidth="1"/>
    <col min="6149" max="6149" width="7" style="1" customWidth="1"/>
    <col min="6150" max="6150" width="7.42578125" style="1" bestFit="1" customWidth="1"/>
    <col min="6151" max="6151" width="7.140625" style="1" bestFit="1" customWidth="1"/>
    <col min="6152" max="6152" width="6.28515625" style="1" bestFit="1" customWidth="1"/>
    <col min="6153" max="6153" width="10.5703125" style="1" bestFit="1" customWidth="1"/>
    <col min="6154" max="6154" width="5.5703125" style="1" bestFit="1" customWidth="1"/>
    <col min="6155" max="6155" width="0" style="1" hidden="1" customWidth="1"/>
    <col min="6156" max="6156" width="9.7109375" style="1" customWidth="1"/>
    <col min="6157" max="6157" width="12.5703125" style="1" bestFit="1" customWidth="1"/>
    <col min="6158" max="6158" width="8.28515625" style="1" bestFit="1" customWidth="1"/>
    <col min="6159" max="6401" width="9.140625" style="1"/>
    <col min="6402" max="6402" width="6.7109375" style="1" bestFit="1" customWidth="1"/>
    <col min="6403" max="6403" width="44" style="1" customWidth="1"/>
    <col min="6404" max="6404" width="17.28515625" style="1" bestFit="1" customWidth="1"/>
    <col min="6405" max="6405" width="7" style="1" customWidth="1"/>
    <col min="6406" max="6406" width="7.42578125" style="1" bestFit="1" customWidth="1"/>
    <col min="6407" max="6407" width="7.140625" style="1" bestFit="1" customWidth="1"/>
    <col min="6408" max="6408" width="6.28515625" style="1" bestFit="1" customWidth="1"/>
    <col min="6409" max="6409" width="10.5703125" style="1" bestFit="1" customWidth="1"/>
    <col min="6410" max="6410" width="5.5703125" style="1" bestFit="1" customWidth="1"/>
    <col min="6411" max="6411" width="0" style="1" hidden="1" customWidth="1"/>
    <col min="6412" max="6412" width="9.7109375" style="1" customWidth="1"/>
    <col min="6413" max="6413" width="12.5703125" style="1" bestFit="1" customWidth="1"/>
    <col min="6414" max="6414" width="8.28515625" style="1" bestFit="1" customWidth="1"/>
    <col min="6415" max="6657" width="9.140625" style="1"/>
    <col min="6658" max="6658" width="6.7109375" style="1" bestFit="1" customWidth="1"/>
    <col min="6659" max="6659" width="44" style="1" customWidth="1"/>
    <col min="6660" max="6660" width="17.28515625" style="1" bestFit="1" customWidth="1"/>
    <col min="6661" max="6661" width="7" style="1" customWidth="1"/>
    <col min="6662" max="6662" width="7.42578125" style="1" bestFit="1" customWidth="1"/>
    <col min="6663" max="6663" width="7.140625" style="1" bestFit="1" customWidth="1"/>
    <col min="6664" max="6664" width="6.28515625" style="1" bestFit="1" customWidth="1"/>
    <col min="6665" max="6665" width="10.5703125" style="1" bestFit="1" customWidth="1"/>
    <col min="6666" max="6666" width="5.5703125" style="1" bestFit="1" customWidth="1"/>
    <col min="6667" max="6667" width="0" style="1" hidden="1" customWidth="1"/>
    <col min="6668" max="6668" width="9.7109375" style="1" customWidth="1"/>
    <col min="6669" max="6669" width="12.5703125" style="1" bestFit="1" customWidth="1"/>
    <col min="6670" max="6670" width="8.28515625" style="1" bestFit="1" customWidth="1"/>
    <col min="6671" max="6913" width="9.140625" style="1"/>
    <col min="6914" max="6914" width="6.7109375" style="1" bestFit="1" customWidth="1"/>
    <col min="6915" max="6915" width="44" style="1" customWidth="1"/>
    <col min="6916" max="6916" width="17.28515625" style="1" bestFit="1" customWidth="1"/>
    <col min="6917" max="6917" width="7" style="1" customWidth="1"/>
    <col min="6918" max="6918" width="7.42578125" style="1" bestFit="1" customWidth="1"/>
    <col min="6919" max="6919" width="7.140625" style="1" bestFit="1" customWidth="1"/>
    <col min="6920" max="6920" width="6.28515625" style="1" bestFit="1" customWidth="1"/>
    <col min="6921" max="6921" width="10.5703125" style="1" bestFit="1" customWidth="1"/>
    <col min="6922" max="6922" width="5.5703125" style="1" bestFit="1" customWidth="1"/>
    <col min="6923" max="6923" width="0" style="1" hidden="1" customWidth="1"/>
    <col min="6924" max="6924" width="9.7109375" style="1" customWidth="1"/>
    <col min="6925" max="6925" width="12.5703125" style="1" bestFit="1" customWidth="1"/>
    <col min="6926" max="6926" width="8.28515625" style="1" bestFit="1" customWidth="1"/>
    <col min="6927" max="7169" width="9.140625" style="1"/>
    <col min="7170" max="7170" width="6.7109375" style="1" bestFit="1" customWidth="1"/>
    <col min="7171" max="7171" width="44" style="1" customWidth="1"/>
    <col min="7172" max="7172" width="17.28515625" style="1" bestFit="1" customWidth="1"/>
    <col min="7173" max="7173" width="7" style="1" customWidth="1"/>
    <col min="7174" max="7174" width="7.42578125" style="1" bestFit="1" customWidth="1"/>
    <col min="7175" max="7175" width="7.140625" style="1" bestFit="1" customWidth="1"/>
    <col min="7176" max="7176" width="6.28515625" style="1" bestFit="1" customWidth="1"/>
    <col min="7177" max="7177" width="10.5703125" style="1" bestFit="1" customWidth="1"/>
    <col min="7178" max="7178" width="5.5703125" style="1" bestFit="1" customWidth="1"/>
    <col min="7179" max="7179" width="0" style="1" hidden="1" customWidth="1"/>
    <col min="7180" max="7180" width="9.7109375" style="1" customWidth="1"/>
    <col min="7181" max="7181" width="12.5703125" style="1" bestFit="1" customWidth="1"/>
    <col min="7182" max="7182" width="8.28515625" style="1" bestFit="1" customWidth="1"/>
    <col min="7183" max="7425" width="9.140625" style="1"/>
    <col min="7426" max="7426" width="6.7109375" style="1" bestFit="1" customWidth="1"/>
    <col min="7427" max="7427" width="44" style="1" customWidth="1"/>
    <col min="7428" max="7428" width="17.28515625" style="1" bestFit="1" customWidth="1"/>
    <col min="7429" max="7429" width="7" style="1" customWidth="1"/>
    <col min="7430" max="7430" width="7.42578125" style="1" bestFit="1" customWidth="1"/>
    <col min="7431" max="7431" width="7.140625" style="1" bestFit="1" customWidth="1"/>
    <col min="7432" max="7432" width="6.28515625" style="1" bestFit="1" customWidth="1"/>
    <col min="7433" max="7433" width="10.5703125" style="1" bestFit="1" customWidth="1"/>
    <col min="7434" max="7434" width="5.5703125" style="1" bestFit="1" customWidth="1"/>
    <col min="7435" max="7435" width="0" style="1" hidden="1" customWidth="1"/>
    <col min="7436" max="7436" width="9.7109375" style="1" customWidth="1"/>
    <col min="7437" max="7437" width="12.5703125" style="1" bestFit="1" customWidth="1"/>
    <col min="7438" max="7438" width="8.28515625" style="1" bestFit="1" customWidth="1"/>
    <col min="7439" max="7681" width="9.140625" style="1"/>
    <col min="7682" max="7682" width="6.7109375" style="1" bestFit="1" customWidth="1"/>
    <col min="7683" max="7683" width="44" style="1" customWidth="1"/>
    <col min="7684" max="7684" width="17.28515625" style="1" bestFit="1" customWidth="1"/>
    <col min="7685" max="7685" width="7" style="1" customWidth="1"/>
    <col min="7686" max="7686" width="7.42578125" style="1" bestFit="1" customWidth="1"/>
    <col min="7687" max="7687" width="7.140625" style="1" bestFit="1" customWidth="1"/>
    <col min="7688" max="7688" width="6.28515625" style="1" bestFit="1" customWidth="1"/>
    <col min="7689" max="7689" width="10.5703125" style="1" bestFit="1" customWidth="1"/>
    <col min="7690" max="7690" width="5.5703125" style="1" bestFit="1" customWidth="1"/>
    <col min="7691" max="7691" width="0" style="1" hidden="1" customWidth="1"/>
    <col min="7692" max="7692" width="9.7109375" style="1" customWidth="1"/>
    <col min="7693" max="7693" width="12.5703125" style="1" bestFit="1" customWidth="1"/>
    <col min="7694" max="7694" width="8.28515625" style="1" bestFit="1" customWidth="1"/>
    <col min="7695" max="7937" width="9.140625" style="1"/>
    <col min="7938" max="7938" width="6.7109375" style="1" bestFit="1" customWidth="1"/>
    <col min="7939" max="7939" width="44" style="1" customWidth="1"/>
    <col min="7940" max="7940" width="17.28515625" style="1" bestFit="1" customWidth="1"/>
    <col min="7941" max="7941" width="7" style="1" customWidth="1"/>
    <col min="7942" max="7942" width="7.42578125" style="1" bestFit="1" customWidth="1"/>
    <col min="7943" max="7943" width="7.140625" style="1" bestFit="1" customWidth="1"/>
    <col min="7944" max="7944" width="6.28515625" style="1" bestFit="1" customWidth="1"/>
    <col min="7945" max="7945" width="10.5703125" style="1" bestFit="1" customWidth="1"/>
    <col min="7946" max="7946" width="5.5703125" style="1" bestFit="1" customWidth="1"/>
    <col min="7947" max="7947" width="0" style="1" hidden="1" customWidth="1"/>
    <col min="7948" max="7948" width="9.7109375" style="1" customWidth="1"/>
    <col min="7949" max="7949" width="12.5703125" style="1" bestFit="1" customWidth="1"/>
    <col min="7950" max="7950" width="8.28515625" style="1" bestFit="1" customWidth="1"/>
    <col min="7951" max="8193" width="9.140625" style="1"/>
    <col min="8194" max="8194" width="6.7109375" style="1" bestFit="1" customWidth="1"/>
    <col min="8195" max="8195" width="44" style="1" customWidth="1"/>
    <col min="8196" max="8196" width="17.28515625" style="1" bestFit="1" customWidth="1"/>
    <col min="8197" max="8197" width="7" style="1" customWidth="1"/>
    <col min="8198" max="8198" width="7.42578125" style="1" bestFit="1" customWidth="1"/>
    <col min="8199" max="8199" width="7.140625" style="1" bestFit="1" customWidth="1"/>
    <col min="8200" max="8200" width="6.28515625" style="1" bestFit="1" customWidth="1"/>
    <col min="8201" max="8201" width="10.5703125" style="1" bestFit="1" customWidth="1"/>
    <col min="8202" max="8202" width="5.5703125" style="1" bestFit="1" customWidth="1"/>
    <col min="8203" max="8203" width="0" style="1" hidden="1" customWidth="1"/>
    <col min="8204" max="8204" width="9.7109375" style="1" customWidth="1"/>
    <col min="8205" max="8205" width="12.5703125" style="1" bestFit="1" customWidth="1"/>
    <col min="8206" max="8206" width="8.28515625" style="1" bestFit="1" customWidth="1"/>
    <col min="8207" max="8449" width="9.140625" style="1"/>
    <col min="8450" max="8450" width="6.7109375" style="1" bestFit="1" customWidth="1"/>
    <col min="8451" max="8451" width="44" style="1" customWidth="1"/>
    <col min="8452" max="8452" width="17.28515625" style="1" bestFit="1" customWidth="1"/>
    <col min="8453" max="8453" width="7" style="1" customWidth="1"/>
    <col min="8454" max="8454" width="7.42578125" style="1" bestFit="1" customWidth="1"/>
    <col min="8455" max="8455" width="7.140625" style="1" bestFit="1" customWidth="1"/>
    <col min="8456" max="8456" width="6.28515625" style="1" bestFit="1" customWidth="1"/>
    <col min="8457" max="8457" width="10.5703125" style="1" bestFit="1" customWidth="1"/>
    <col min="8458" max="8458" width="5.5703125" style="1" bestFit="1" customWidth="1"/>
    <col min="8459" max="8459" width="0" style="1" hidden="1" customWidth="1"/>
    <col min="8460" max="8460" width="9.7109375" style="1" customWidth="1"/>
    <col min="8461" max="8461" width="12.5703125" style="1" bestFit="1" customWidth="1"/>
    <col min="8462" max="8462" width="8.28515625" style="1" bestFit="1" customWidth="1"/>
    <col min="8463" max="8705" width="9.140625" style="1"/>
    <col min="8706" max="8706" width="6.7109375" style="1" bestFit="1" customWidth="1"/>
    <col min="8707" max="8707" width="44" style="1" customWidth="1"/>
    <col min="8708" max="8708" width="17.28515625" style="1" bestFit="1" customWidth="1"/>
    <col min="8709" max="8709" width="7" style="1" customWidth="1"/>
    <col min="8710" max="8710" width="7.42578125" style="1" bestFit="1" customWidth="1"/>
    <col min="8711" max="8711" width="7.140625" style="1" bestFit="1" customWidth="1"/>
    <col min="8712" max="8712" width="6.28515625" style="1" bestFit="1" customWidth="1"/>
    <col min="8713" max="8713" width="10.5703125" style="1" bestFit="1" customWidth="1"/>
    <col min="8714" max="8714" width="5.5703125" style="1" bestFit="1" customWidth="1"/>
    <col min="8715" max="8715" width="0" style="1" hidden="1" customWidth="1"/>
    <col min="8716" max="8716" width="9.7109375" style="1" customWidth="1"/>
    <col min="8717" max="8717" width="12.5703125" style="1" bestFit="1" customWidth="1"/>
    <col min="8718" max="8718" width="8.28515625" style="1" bestFit="1" customWidth="1"/>
    <col min="8719" max="8961" width="9.140625" style="1"/>
    <col min="8962" max="8962" width="6.7109375" style="1" bestFit="1" customWidth="1"/>
    <col min="8963" max="8963" width="44" style="1" customWidth="1"/>
    <col min="8964" max="8964" width="17.28515625" style="1" bestFit="1" customWidth="1"/>
    <col min="8965" max="8965" width="7" style="1" customWidth="1"/>
    <col min="8966" max="8966" width="7.42578125" style="1" bestFit="1" customWidth="1"/>
    <col min="8967" max="8967" width="7.140625" style="1" bestFit="1" customWidth="1"/>
    <col min="8968" max="8968" width="6.28515625" style="1" bestFit="1" customWidth="1"/>
    <col min="8969" max="8969" width="10.5703125" style="1" bestFit="1" customWidth="1"/>
    <col min="8970" max="8970" width="5.5703125" style="1" bestFit="1" customWidth="1"/>
    <col min="8971" max="8971" width="0" style="1" hidden="1" customWidth="1"/>
    <col min="8972" max="8972" width="9.7109375" style="1" customWidth="1"/>
    <col min="8973" max="8973" width="12.5703125" style="1" bestFit="1" customWidth="1"/>
    <col min="8974" max="8974" width="8.28515625" style="1" bestFit="1" customWidth="1"/>
    <col min="8975" max="9217" width="9.140625" style="1"/>
    <col min="9218" max="9218" width="6.7109375" style="1" bestFit="1" customWidth="1"/>
    <col min="9219" max="9219" width="44" style="1" customWidth="1"/>
    <col min="9220" max="9220" width="17.28515625" style="1" bestFit="1" customWidth="1"/>
    <col min="9221" max="9221" width="7" style="1" customWidth="1"/>
    <col min="9222" max="9222" width="7.42578125" style="1" bestFit="1" customWidth="1"/>
    <col min="9223" max="9223" width="7.140625" style="1" bestFit="1" customWidth="1"/>
    <col min="9224" max="9224" width="6.28515625" style="1" bestFit="1" customWidth="1"/>
    <col min="9225" max="9225" width="10.5703125" style="1" bestFit="1" customWidth="1"/>
    <col min="9226" max="9226" width="5.5703125" style="1" bestFit="1" customWidth="1"/>
    <col min="9227" max="9227" width="0" style="1" hidden="1" customWidth="1"/>
    <col min="9228" max="9228" width="9.7109375" style="1" customWidth="1"/>
    <col min="9229" max="9229" width="12.5703125" style="1" bestFit="1" customWidth="1"/>
    <col min="9230" max="9230" width="8.28515625" style="1" bestFit="1" customWidth="1"/>
    <col min="9231" max="9473" width="9.140625" style="1"/>
    <col min="9474" max="9474" width="6.7109375" style="1" bestFit="1" customWidth="1"/>
    <col min="9475" max="9475" width="44" style="1" customWidth="1"/>
    <col min="9476" max="9476" width="17.28515625" style="1" bestFit="1" customWidth="1"/>
    <col min="9477" max="9477" width="7" style="1" customWidth="1"/>
    <col min="9478" max="9478" width="7.42578125" style="1" bestFit="1" customWidth="1"/>
    <col min="9479" max="9479" width="7.140625" style="1" bestFit="1" customWidth="1"/>
    <col min="9480" max="9480" width="6.28515625" style="1" bestFit="1" customWidth="1"/>
    <col min="9481" max="9481" width="10.5703125" style="1" bestFit="1" customWidth="1"/>
    <col min="9482" max="9482" width="5.5703125" style="1" bestFit="1" customWidth="1"/>
    <col min="9483" max="9483" width="0" style="1" hidden="1" customWidth="1"/>
    <col min="9484" max="9484" width="9.7109375" style="1" customWidth="1"/>
    <col min="9485" max="9485" width="12.5703125" style="1" bestFit="1" customWidth="1"/>
    <col min="9486" max="9486" width="8.28515625" style="1" bestFit="1" customWidth="1"/>
    <col min="9487" max="9729" width="9.140625" style="1"/>
    <col min="9730" max="9730" width="6.7109375" style="1" bestFit="1" customWidth="1"/>
    <col min="9731" max="9731" width="44" style="1" customWidth="1"/>
    <col min="9732" max="9732" width="17.28515625" style="1" bestFit="1" customWidth="1"/>
    <col min="9733" max="9733" width="7" style="1" customWidth="1"/>
    <col min="9734" max="9734" width="7.42578125" style="1" bestFit="1" customWidth="1"/>
    <col min="9735" max="9735" width="7.140625" style="1" bestFit="1" customWidth="1"/>
    <col min="9736" max="9736" width="6.28515625" style="1" bestFit="1" customWidth="1"/>
    <col min="9737" max="9737" width="10.5703125" style="1" bestFit="1" customWidth="1"/>
    <col min="9738" max="9738" width="5.5703125" style="1" bestFit="1" customWidth="1"/>
    <col min="9739" max="9739" width="0" style="1" hidden="1" customWidth="1"/>
    <col min="9740" max="9740" width="9.7109375" style="1" customWidth="1"/>
    <col min="9741" max="9741" width="12.5703125" style="1" bestFit="1" customWidth="1"/>
    <col min="9742" max="9742" width="8.28515625" style="1" bestFit="1" customWidth="1"/>
    <col min="9743" max="9985" width="9.140625" style="1"/>
    <col min="9986" max="9986" width="6.7109375" style="1" bestFit="1" customWidth="1"/>
    <col min="9987" max="9987" width="44" style="1" customWidth="1"/>
    <col min="9988" max="9988" width="17.28515625" style="1" bestFit="1" customWidth="1"/>
    <col min="9989" max="9989" width="7" style="1" customWidth="1"/>
    <col min="9990" max="9990" width="7.42578125" style="1" bestFit="1" customWidth="1"/>
    <col min="9991" max="9991" width="7.140625" style="1" bestFit="1" customWidth="1"/>
    <col min="9992" max="9992" width="6.28515625" style="1" bestFit="1" customWidth="1"/>
    <col min="9993" max="9993" width="10.5703125" style="1" bestFit="1" customWidth="1"/>
    <col min="9994" max="9994" width="5.5703125" style="1" bestFit="1" customWidth="1"/>
    <col min="9995" max="9995" width="0" style="1" hidden="1" customWidth="1"/>
    <col min="9996" max="9996" width="9.7109375" style="1" customWidth="1"/>
    <col min="9997" max="9997" width="12.5703125" style="1" bestFit="1" customWidth="1"/>
    <col min="9998" max="9998" width="8.28515625" style="1" bestFit="1" customWidth="1"/>
    <col min="9999" max="10241" width="9.140625" style="1"/>
    <col min="10242" max="10242" width="6.7109375" style="1" bestFit="1" customWidth="1"/>
    <col min="10243" max="10243" width="44" style="1" customWidth="1"/>
    <col min="10244" max="10244" width="17.28515625" style="1" bestFit="1" customWidth="1"/>
    <col min="10245" max="10245" width="7" style="1" customWidth="1"/>
    <col min="10246" max="10246" width="7.42578125" style="1" bestFit="1" customWidth="1"/>
    <col min="10247" max="10247" width="7.140625" style="1" bestFit="1" customWidth="1"/>
    <col min="10248" max="10248" width="6.28515625" style="1" bestFit="1" customWidth="1"/>
    <col min="10249" max="10249" width="10.5703125" style="1" bestFit="1" customWidth="1"/>
    <col min="10250" max="10250" width="5.5703125" style="1" bestFit="1" customWidth="1"/>
    <col min="10251" max="10251" width="0" style="1" hidden="1" customWidth="1"/>
    <col min="10252" max="10252" width="9.7109375" style="1" customWidth="1"/>
    <col min="10253" max="10253" width="12.5703125" style="1" bestFit="1" customWidth="1"/>
    <col min="10254" max="10254" width="8.28515625" style="1" bestFit="1" customWidth="1"/>
    <col min="10255" max="10497" width="9.140625" style="1"/>
    <col min="10498" max="10498" width="6.7109375" style="1" bestFit="1" customWidth="1"/>
    <col min="10499" max="10499" width="44" style="1" customWidth="1"/>
    <col min="10500" max="10500" width="17.28515625" style="1" bestFit="1" customWidth="1"/>
    <col min="10501" max="10501" width="7" style="1" customWidth="1"/>
    <col min="10502" max="10502" width="7.42578125" style="1" bestFit="1" customWidth="1"/>
    <col min="10503" max="10503" width="7.140625" style="1" bestFit="1" customWidth="1"/>
    <col min="10504" max="10504" width="6.28515625" style="1" bestFit="1" customWidth="1"/>
    <col min="10505" max="10505" width="10.5703125" style="1" bestFit="1" customWidth="1"/>
    <col min="10506" max="10506" width="5.5703125" style="1" bestFit="1" customWidth="1"/>
    <col min="10507" max="10507" width="0" style="1" hidden="1" customWidth="1"/>
    <col min="10508" max="10508" width="9.7109375" style="1" customWidth="1"/>
    <col min="10509" max="10509" width="12.5703125" style="1" bestFit="1" customWidth="1"/>
    <col min="10510" max="10510" width="8.28515625" style="1" bestFit="1" customWidth="1"/>
    <col min="10511" max="10753" width="9.140625" style="1"/>
    <col min="10754" max="10754" width="6.7109375" style="1" bestFit="1" customWidth="1"/>
    <col min="10755" max="10755" width="44" style="1" customWidth="1"/>
    <col min="10756" max="10756" width="17.28515625" style="1" bestFit="1" customWidth="1"/>
    <col min="10757" max="10757" width="7" style="1" customWidth="1"/>
    <col min="10758" max="10758" width="7.42578125" style="1" bestFit="1" customWidth="1"/>
    <col min="10759" max="10759" width="7.140625" style="1" bestFit="1" customWidth="1"/>
    <col min="10760" max="10760" width="6.28515625" style="1" bestFit="1" customWidth="1"/>
    <col min="10761" max="10761" width="10.5703125" style="1" bestFit="1" customWidth="1"/>
    <col min="10762" max="10762" width="5.5703125" style="1" bestFit="1" customWidth="1"/>
    <col min="10763" max="10763" width="0" style="1" hidden="1" customWidth="1"/>
    <col min="10764" max="10764" width="9.7109375" style="1" customWidth="1"/>
    <col min="10765" max="10765" width="12.5703125" style="1" bestFit="1" customWidth="1"/>
    <col min="10766" max="10766" width="8.28515625" style="1" bestFit="1" customWidth="1"/>
    <col min="10767" max="11009" width="9.140625" style="1"/>
    <col min="11010" max="11010" width="6.7109375" style="1" bestFit="1" customWidth="1"/>
    <col min="11011" max="11011" width="44" style="1" customWidth="1"/>
    <col min="11012" max="11012" width="17.28515625" style="1" bestFit="1" customWidth="1"/>
    <col min="11013" max="11013" width="7" style="1" customWidth="1"/>
    <col min="11014" max="11014" width="7.42578125" style="1" bestFit="1" customWidth="1"/>
    <col min="11015" max="11015" width="7.140625" style="1" bestFit="1" customWidth="1"/>
    <col min="11016" max="11016" width="6.28515625" style="1" bestFit="1" customWidth="1"/>
    <col min="11017" max="11017" width="10.5703125" style="1" bestFit="1" customWidth="1"/>
    <col min="11018" max="11018" width="5.5703125" style="1" bestFit="1" customWidth="1"/>
    <col min="11019" max="11019" width="0" style="1" hidden="1" customWidth="1"/>
    <col min="11020" max="11020" width="9.7109375" style="1" customWidth="1"/>
    <col min="11021" max="11021" width="12.5703125" style="1" bestFit="1" customWidth="1"/>
    <col min="11022" max="11022" width="8.28515625" style="1" bestFit="1" customWidth="1"/>
    <col min="11023" max="11265" width="9.140625" style="1"/>
    <col min="11266" max="11266" width="6.7109375" style="1" bestFit="1" customWidth="1"/>
    <col min="11267" max="11267" width="44" style="1" customWidth="1"/>
    <col min="11268" max="11268" width="17.28515625" style="1" bestFit="1" customWidth="1"/>
    <col min="11269" max="11269" width="7" style="1" customWidth="1"/>
    <col min="11270" max="11270" width="7.42578125" style="1" bestFit="1" customWidth="1"/>
    <col min="11271" max="11271" width="7.140625" style="1" bestFit="1" customWidth="1"/>
    <col min="11272" max="11272" width="6.28515625" style="1" bestFit="1" customWidth="1"/>
    <col min="11273" max="11273" width="10.5703125" style="1" bestFit="1" customWidth="1"/>
    <col min="11274" max="11274" width="5.5703125" style="1" bestFit="1" customWidth="1"/>
    <col min="11275" max="11275" width="0" style="1" hidden="1" customWidth="1"/>
    <col min="11276" max="11276" width="9.7109375" style="1" customWidth="1"/>
    <col min="11277" max="11277" width="12.5703125" style="1" bestFit="1" customWidth="1"/>
    <col min="11278" max="11278" width="8.28515625" style="1" bestFit="1" customWidth="1"/>
    <col min="11279" max="11521" width="9.140625" style="1"/>
    <col min="11522" max="11522" width="6.7109375" style="1" bestFit="1" customWidth="1"/>
    <col min="11523" max="11523" width="44" style="1" customWidth="1"/>
    <col min="11524" max="11524" width="17.28515625" style="1" bestFit="1" customWidth="1"/>
    <col min="11525" max="11525" width="7" style="1" customWidth="1"/>
    <col min="11526" max="11526" width="7.42578125" style="1" bestFit="1" customWidth="1"/>
    <col min="11527" max="11527" width="7.140625" style="1" bestFit="1" customWidth="1"/>
    <col min="11528" max="11528" width="6.28515625" style="1" bestFit="1" customWidth="1"/>
    <col min="11529" max="11529" width="10.5703125" style="1" bestFit="1" customWidth="1"/>
    <col min="11530" max="11530" width="5.5703125" style="1" bestFit="1" customWidth="1"/>
    <col min="11531" max="11531" width="0" style="1" hidden="1" customWidth="1"/>
    <col min="11532" max="11532" width="9.7109375" style="1" customWidth="1"/>
    <col min="11533" max="11533" width="12.5703125" style="1" bestFit="1" customWidth="1"/>
    <col min="11534" max="11534" width="8.28515625" style="1" bestFit="1" customWidth="1"/>
    <col min="11535" max="11777" width="9.140625" style="1"/>
    <col min="11778" max="11778" width="6.7109375" style="1" bestFit="1" customWidth="1"/>
    <col min="11779" max="11779" width="44" style="1" customWidth="1"/>
    <col min="11780" max="11780" width="17.28515625" style="1" bestFit="1" customWidth="1"/>
    <col min="11781" max="11781" width="7" style="1" customWidth="1"/>
    <col min="11782" max="11782" width="7.42578125" style="1" bestFit="1" customWidth="1"/>
    <col min="11783" max="11783" width="7.140625" style="1" bestFit="1" customWidth="1"/>
    <col min="11784" max="11784" width="6.28515625" style="1" bestFit="1" customWidth="1"/>
    <col min="11785" max="11785" width="10.5703125" style="1" bestFit="1" customWidth="1"/>
    <col min="11786" max="11786" width="5.5703125" style="1" bestFit="1" customWidth="1"/>
    <col min="11787" max="11787" width="0" style="1" hidden="1" customWidth="1"/>
    <col min="11788" max="11788" width="9.7109375" style="1" customWidth="1"/>
    <col min="11789" max="11789" width="12.5703125" style="1" bestFit="1" customWidth="1"/>
    <col min="11790" max="11790" width="8.28515625" style="1" bestFit="1" customWidth="1"/>
    <col min="11791" max="12033" width="9.140625" style="1"/>
    <col min="12034" max="12034" width="6.7109375" style="1" bestFit="1" customWidth="1"/>
    <col min="12035" max="12035" width="44" style="1" customWidth="1"/>
    <col min="12036" max="12036" width="17.28515625" style="1" bestFit="1" customWidth="1"/>
    <col min="12037" max="12037" width="7" style="1" customWidth="1"/>
    <col min="12038" max="12038" width="7.42578125" style="1" bestFit="1" customWidth="1"/>
    <col min="12039" max="12039" width="7.140625" style="1" bestFit="1" customWidth="1"/>
    <col min="12040" max="12040" width="6.28515625" style="1" bestFit="1" customWidth="1"/>
    <col min="12041" max="12041" width="10.5703125" style="1" bestFit="1" customWidth="1"/>
    <col min="12042" max="12042" width="5.5703125" style="1" bestFit="1" customWidth="1"/>
    <col min="12043" max="12043" width="0" style="1" hidden="1" customWidth="1"/>
    <col min="12044" max="12044" width="9.7109375" style="1" customWidth="1"/>
    <col min="12045" max="12045" width="12.5703125" style="1" bestFit="1" customWidth="1"/>
    <col min="12046" max="12046" width="8.28515625" style="1" bestFit="1" customWidth="1"/>
    <col min="12047" max="12289" width="9.140625" style="1"/>
    <col min="12290" max="12290" width="6.7109375" style="1" bestFit="1" customWidth="1"/>
    <col min="12291" max="12291" width="44" style="1" customWidth="1"/>
    <col min="12292" max="12292" width="17.28515625" style="1" bestFit="1" customWidth="1"/>
    <col min="12293" max="12293" width="7" style="1" customWidth="1"/>
    <col min="12294" max="12294" width="7.42578125" style="1" bestFit="1" customWidth="1"/>
    <col min="12295" max="12295" width="7.140625" style="1" bestFit="1" customWidth="1"/>
    <col min="12296" max="12296" width="6.28515625" style="1" bestFit="1" customWidth="1"/>
    <col min="12297" max="12297" width="10.5703125" style="1" bestFit="1" customWidth="1"/>
    <col min="12298" max="12298" width="5.5703125" style="1" bestFit="1" customWidth="1"/>
    <col min="12299" max="12299" width="0" style="1" hidden="1" customWidth="1"/>
    <col min="12300" max="12300" width="9.7109375" style="1" customWidth="1"/>
    <col min="12301" max="12301" width="12.5703125" style="1" bestFit="1" customWidth="1"/>
    <col min="12302" max="12302" width="8.28515625" style="1" bestFit="1" customWidth="1"/>
    <col min="12303" max="12545" width="9.140625" style="1"/>
    <col min="12546" max="12546" width="6.7109375" style="1" bestFit="1" customWidth="1"/>
    <col min="12547" max="12547" width="44" style="1" customWidth="1"/>
    <col min="12548" max="12548" width="17.28515625" style="1" bestFit="1" customWidth="1"/>
    <col min="12549" max="12549" width="7" style="1" customWidth="1"/>
    <col min="12550" max="12550" width="7.42578125" style="1" bestFit="1" customWidth="1"/>
    <col min="12551" max="12551" width="7.140625" style="1" bestFit="1" customWidth="1"/>
    <col min="12552" max="12552" width="6.28515625" style="1" bestFit="1" customWidth="1"/>
    <col min="12553" max="12553" width="10.5703125" style="1" bestFit="1" customWidth="1"/>
    <col min="12554" max="12554" width="5.5703125" style="1" bestFit="1" customWidth="1"/>
    <col min="12555" max="12555" width="0" style="1" hidden="1" customWidth="1"/>
    <col min="12556" max="12556" width="9.7109375" style="1" customWidth="1"/>
    <col min="12557" max="12557" width="12.5703125" style="1" bestFit="1" customWidth="1"/>
    <col min="12558" max="12558" width="8.28515625" style="1" bestFit="1" customWidth="1"/>
    <col min="12559" max="12801" width="9.140625" style="1"/>
    <col min="12802" max="12802" width="6.7109375" style="1" bestFit="1" customWidth="1"/>
    <col min="12803" max="12803" width="44" style="1" customWidth="1"/>
    <col min="12804" max="12804" width="17.28515625" style="1" bestFit="1" customWidth="1"/>
    <col min="12805" max="12805" width="7" style="1" customWidth="1"/>
    <col min="12806" max="12806" width="7.42578125" style="1" bestFit="1" customWidth="1"/>
    <col min="12807" max="12807" width="7.140625" style="1" bestFit="1" customWidth="1"/>
    <col min="12808" max="12808" width="6.28515625" style="1" bestFit="1" customWidth="1"/>
    <col min="12809" max="12809" width="10.5703125" style="1" bestFit="1" customWidth="1"/>
    <col min="12810" max="12810" width="5.5703125" style="1" bestFit="1" customWidth="1"/>
    <col min="12811" max="12811" width="0" style="1" hidden="1" customWidth="1"/>
    <col min="12812" max="12812" width="9.7109375" style="1" customWidth="1"/>
    <col min="12813" max="12813" width="12.5703125" style="1" bestFit="1" customWidth="1"/>
    <col min="12814" max="12814" width="8.28515625" style="1" bestFit="1" customWidth="1"/>
    <col min="12815" max="13057" width="9.140625" style="1"/>
    <col min="13058" max="13058" width="6.7109375" style="1" bestFit="1" customWidth="1"/>
    <col min="13059" max="13059" width="44" style="1" customWidth="1"/>
    <col min="13060" max="13060" width="17.28515625" style="1" bestFit="1" customWidth="1"/>
    <col min="13061" max="13061" width="7" style="1" customWidth="1"/>
    <col min="13062" max="13062" width="7.42578125" style="1" bestFit="1" customWidth="1"/>
    <col min="13063" max="13063" width="7.140625" style="1" bestFit="1" customWidth="1"/>
    <col min="13064" max="13064" width="6.28515625" style="1" bestFit="1" customWidth="1"/>
    <col min="13065" max="13065" width="10.5703125" style="1" bestFit="1" customWidth="1"/>
    <col min="13066" max="13066" width="5.5703125" style="1" bestFit="1" customWidth="1"/>
    <col min="13067" max="13067" width="0" style="1" hidden="1" customWidth="1"/>
    <col min="13068" max="13068" width="9.7109375" style="1" customWidth="1"/>
    <col min="13069" max="13069" width="12.5703125" style="1" bestFit="1" customWidth="1"/>
    <col min="13070" max="13070" width="8.28515625" style="1" bestFit="1" customWidth="1"/>
    <col min="13071" max="13313" width="9.140625" style="1"/>
    <col min="13314" max="13314" width="6.7109375" style="1" bestFit="1" customWidth="1"/>
    <col min="13315" max="13315" width="44" style="1" customWidth="1"/>
    <col min="13316" max="13316" width="17.28515625" style="1" bestFit="1" customWidth="1"/>
    <col min="13317" max="13317" width="7" style="1" customWidth="1"/>
    <col min="13318" max="13318" width="7.42578125" style="1" bestFit="1" customWidth="1"/>
    <col min="13319" max="13319" width="7.140625" style="1" bestFit="1" customWidth="1"/>
    <col min="13320" max="13320" width="6.28515625" style="1" bestFit="1" customWidth="1"/>
    <col min="13321" max="13321" width="10.5703125" style="1" bestFit="1" customWidth="1"/>
    <col min="13322" max="13322" width="5.5703125" style="1" bestFit="1" customWidth="1"/>
    <col min="13323" max="13323" width="0" style="1" hidden="1" customWidth="1"/>
    <col min="13324" max="13324" width="9.7109375" style="1" customWidth="1"/>
    <col min="13325" max="13325" width="12.5703125" style="1" bestFit="1" customWidth="1"/>
    <col min="13326" max="13326" width="8.28515625" style="1" bestFit="1" customWidth="1"/>
    <col min="13327" max="13569" width="9.140625" style="1"/>
    <col min="13570" max="13570" width="6.7109375" style="1" bestFit="1" customWidth="1"/>
    <col min="13571" max="13571" width="44" style="1" customWidth="1"/>
    <col min="13572" max="13572" width="17.28515625" style="1" bestFit="1" customWidth="1"/>
    <col min="13573" max="13573" width="7" style="1" customWidth="1"/>
    <col min="13574" max="13574" width="7.42578125" style="1" bestFit="1" customWidth="1"/>
    <col min="13575" max="13575" width="7.140625" style="1" bestFit="1" customWidth="1"/>
    <col min="13576" max="13576" width="6.28515625" style="1" bestFit="1" customWidth="1"/>
    <col min="13577" max="13577" width="10.5703125" style="1" bestFit="1" customWidth="1"/>
    <col min="13578" max="13578" width="5.5703125" style="1" bestFit="1" customWidth="1"/>
    <col min="13579" max="13579" width="0" style="1" hidden="1" customWidth="1"/>
    <col min="13580" max="13580" width="9.7109375" style="1" customWidth="1"/>
    <col min="13581" max="13581" width="12.5703125" style="1" bestFit="1" customWidth="1"/>
    <col min="13582" max="13582" width="8.28515625" style="1" bestFit="1" customWidth="1"/>
    <col min="13583" max="13825" width="9.140625" style="1"/>
    <col min="13826" max="13826" width="6.7109375" style="1" bestFit="1" customWidth="1"/>
    <col min="13827" max="13827" width="44" style="1" customWidth="1"/>
    <col min="13828" max="13828" width="17.28515625" style="1" bestFit="1" customWidth="1"/>
    <col min="13829" max="13829" width="7" style="1" customWidth="1"/>
    <col min="13830" max="13830" width="7.42578125" style="1" bestFit="1" customWidth="1"/>
    <col min="13831" max="13831" width="7.140625" style="1" bestFit="1" customWidth="1"/>
    <col min="13832" max="13832" width="6.28515625" style="1" bestFit="1" customWidth="1"/>
    <col min="13833" max="13833" width="10.5703125" style="1" bestFit="1" customWidth="1"/>
    <col min="13834" max="13834" width="5.5703125" style="1" bestFit="1" customWidth="1"/>
    <col min="13835" max="13835" width="0" style="1" hidden="1" customWidth="1"/>
    <col min="13836" max="13836" width="9.7109375" style="1" customWidth="1"/>
    <col min="13837" max="13837" width="12.5703125" style="1" bestFit="1" customWidth="1"/>
    <col min="13838" max="13838" width="8.28515625" style="1" bestFit="1" customWidth="1"/>
    <col min="13839" max="14081" width="9.140625" style="1"/>
    <col min="14082" max="14082" width="6.7109375" style="1" bestFit="1" customWidth="1"/>
    <col min="14083" max="14083" width="44" style="1" customWidth="1"/>
    <col min="14084" max="14084" width="17.28515625" style="1" bestFit="1" customWidth="1"/>
    <col min="14085" max="14085" width="7" style="1" customWidth="1"/>
    <col min="14086" max="14086" width="7.42578125" style="1" bestFit="1" customWidth="1"/>
    <col min="14087" max="14087" width="7.140625" style="1" bestFit="1" customWidth="1"/>
    <col min="14088" max="14088" width="6.28515625" style="1" bestFit="1" customWidth="1"/>
    <col min="14089" max="14089" width="10.5703125" style="1" bestFit="1" customWidth="1"/>
    <col min="14090" max="14090" width="5.5703125" style="1" bestFit="1" customWidth="1"/>
    <col min="14091" max="14091" width="0" style="1" hidden="1" customWidth="1"/>
    <col min="14092" max="14092" width="9.7109375" style="1" customWidth="1"/>
    <col min="14093" max="14093" width="12.5703125" style="1" bestFit="1" customWidth="1"/>
    <col min="14094" max="14094" width="8.28515625" style="1" bestFit="1" customWidth="1"/>
    <col min="14095" max="14337" width="9.140625" style="1"/>
    <col min="14338" max="14338" width="6.7109375" style="1" bestFit="1" customWidth="1"/>
    <col min="14339" max="14339" width="44" style="1" customWidth="1"/>
    <col min="14340" max="14340" width="17.28515625" style="1" bestFit="1" customWidth="1"/>
    <col min="14341" max="14341" width="7" style="1" customWidth="1"/>
    <col min="14342" max="14342" width="7.42578125" style="1" bestFit="1" customWidth="1"/>
    <col min="14343" max="14343" width="7.140625" style="1" bestFit="1" customWidth="1"/>
    <col min="14344" max="14344" width="6.28515625" style="1" bestFit="1" customWidth="1"/>
    <col min="14345" max="14345" width="10.5703125" style="1" bestFit="1" customWidth="1"/>
    <col min="14346" max="14346" width="5.5703125" style="1" bestFit="1" customWidth="1"/>
    <col min="14347" max="14347" width="0" style="1" hidden="1" customWidth="1"/>
    <col min="14348" max="14348" width="9.7109375" style="1" customWidth="1"/>
    <col min="14349" max="14349" width="12.5703125" style="1" bestFit="1" customWidth="1"/>
    <col min="14350" max="14350" width="8.28515625" style="1" bestFit="1" customWidth="1"/>
    <col min="14351" max="14593" width="9.140625" style="1"/>
    <col min="14594" max="14594" width="6.7109375" style="1" bestFit="1" customWidth="1"/>
    <col min="14595" max="14595" width="44" style="1" customWidth="1"/>
    <col min="14596" max="14596" width="17.28515625" style="1" bestFit="1" customWidth="1"/>
    <col min="14597" max="14597" width="7" style="1" customWidth="1"/>
    <col min="14598" max="14598" width="7.42578125" style="1" bestFit="1" customWidth="1"/>
    <col min="14599" max="14599" width="7.140625" style="1" bestFit="1" customWidth="1"/>
    <col min="14600" max="14600" width="6.28515625" style="1" bestFit="1" customWidth="1"/>
    <col min="14601" max="14601" width="10.5703125" style="1" bestFit="1" customWidth="1"/>
    <col min="14602" max="14602" width="5.5703125" style="1" bestFit="1" customWidth="1"/>
    <col min="14603" max="14603" width="0" style="1" hidden="1" customWidth="1"/>
    <col min="14604" max="14604" width="9.7109375" style="1" customWidth="1"/>
    <col min="14605" max="14605" width="12.5703125" style="1" bestFit="1" customWidth="1"/>
    <col min="14606" max="14606" width="8.28515625" style="1" bestFit="1" customWidth="1"/>
    <col min="14607" max="14849" width="9.140625" style="1"/>
    <col min="14850" max="14850" width="6.7109375" style="1" bestFit="1" customWidth="1"/>
    <col min="14851" max="14851" width="44" style="1" customWidth="1"/>
    <col min="14852" max="14852" width="17.28515625" style="1" bestFit="1" customWidth="1"/>
    <col min="14853" max="14853" width="7" style="1" customWidth="1"/>
    <col min="14854" max="14854" width="7.42578125" style="1" bestFit="1" customWidth="1"/>
    <col min="14855" max="14855" width="7.140625" style="1" bestFit="1" customWidth="1"/>
    <col min="14856" max="14856" width="6.28515625" style="1" bestFit="1" customWidth="1"/>
    <col min="14857" max="14857" width="10.5703125" style="1" bestFit="1" customWidth="1"/>
    <col min="14858" max="14858" width="5.5703125" style="1" bestFit="1" customWidth="1"/>
    <col min="14859" max="14859" width="0" style="1" hidden="1" customWidth="1"/>
    <col min="14860" max="14860" width="9.7109375" style="1" customWidth="1"/>
    <col min="14861" max="14861" width="12.5703125" style="1" bestFit="1" customWidth="1"/>
    <col min="14862" max="14862" width="8.28515625" style="1" bestFit="1" customWidth="1"/>
    <col min="14863" max="15105" width="9.140625" style="1"/>
    <col min="15106" max="15106" width="6.7109375" style="1" bestFit="1" customWidth="1"/>
    <col min="15107" max="15107" width="44" style="1" customWidth="1"/>
    <col min="15108" max="15108" width="17.28515625" style="1" bestFit="1" customWidth="1"/>
    <col min="15109" max="15109" width="7" style="1" customWidth="1"/>
    <col min="15110" max="15110" width="7.42578125" style="1" bestFit="1" customWidth="1"/>
    <col min="15111" max="15111" width="7.140625" style="1" bestFit="1" customWidth="1"/>
    <col min="15112" max="15112" width="6.28515625" style="1" bestFit="1" customWidth="1"/>
    <col min="15113" max="15113" width="10.5703125" style="1" bestFit="1" customWidth="1"/>
    <col min="15114" max="15114" width="5.5703125" style="1" bestFit="1" customWidth="1"/>
    <col min="15115" max="15115" width="0" style="1" hidden="1" customWidth="1"/>
    <col min="15116" max="15116" width="9.7109375" style="1" customWidth="1"/>
    <col min="15117" max="15117" width="12.5703125" style="1" bestFit="1" customWidth="1"/>
    <col min="15118" max="15118" width="8.28515625" style="1" bestFit="1" customWidth="1"/>
    <col min="15119" max="15361" width="9.140625" style="1"/>
    <col min="15362" max="15362" width="6.7109375" style="1" bestFit="1" customWidth="1"/>
    <col min="15363" max="15363" width="44" style="1" customWidth="1"/>
    <col min="15364" max="15364" width="17.28515625" style="1" bestFit="1" customWidth="1"/>
    <col min="15365" max="15365" width="7" style="1" customWidth="1"/>
    <col min="15366" max="15366" width="7.42578125" style="1" bestFit="1" customWidth="1"/>
    <col min="15367" max="15367" width="7.140625" style="1" bestFit="1" customWidth="1"/>
    <col min="15368" max="15368" width="6.28515625" style="1" bestFit="1" customWidth="1"/>
    <col min="15369" max="15369" width="10.5703125" style="1" bestFit="1" customWidth="1"/>
    <col min="15370" max="15370" width="5.5703125" style="1" bestFit="1" customWidth="1"/>
    <col min="15371" max="15371" width="0" style="1" hidden="1" customWidth="1"/>
    <col min="15372" max="15372" width="9.7109375" style="1" customWidth="1"/>
    <col min="15373" max="15373" width="12.5703125" style="1" bestFit="1" customWidth="1"/>
    <col min="15374" max="15374" width="8.28515625" style="1" bestFit="1" customWidth="1"/>
    <col min="15375" max="15617" width="9.140625" style="1"/>
    <col min="15618" max="15618" width="6.7109375" style="1" bestFit="1" customWidth="1"/>
    <col min="15619" max="15619" width="44" style="1" customWidth="1"/>
    <col min="15620" max="15620" width="17.28515625" style="1" bestFit="1" customWidth="1"/>
    <col min="15621" max="15621" width="7" style="1" customWidth="1"/>
    <col min="15622" max="15622" width="7.42578125" style="1" bestFit="1" customWidth="1"/>
    <col min="15623" max="15623" width="7.140625" style="1" bestFit="1" customWidth="1"/>
    <col min="15624" max="15624" width="6.28515625" style="1" bestFit="1" customWidth="1"/>
    <col min="15625" max="15625" width="10.5703125" style="1" bestFit="1" customWidth="1"/>
    <col min="15626" max="15626" width="5.5703125" style="1" bestFit="1" customWidth="1"/>
    <col min="15627" max="15627" width="0" style="1" hidden="1" customWidth="1"/>
    <col min="15628" max="15628" width="9.7109375" style="1" customWidth="1"/>
    <col min="15629" max="15629" width="12.5703125" style="1" bestFit="1" customWidth="1"/>
    <col min="15630" max="15630" width="8.28515625" style="1" bestFit="1" customWidth="1"/>
    <col min="15631" max="15873" width="9.140625" style="1"/>
    <col min="15874" max="15874" width="6.7109375" style="1" bestFit="1" customWidth="1"/>
    <col min="15875" max="15875" width="44" style="1" customWidth="1"/>
    <col min="15876" max="15876" width="17.28515625" style="1" bestFit="1" customWidth="1"/>
    <col min="15877" max="15877" width="7" style="1" customWidth="1"/>
    <col min="15878" max="15878" width="7.42578125" style="1" bestFit="1" customWidth="1"/>
    <col min="15879" max="15879" width="7.140625" style="1" bestFit="1" customWidth="1"/>
    <col min="15880" max="15880" width="6.28515625" style="1" bestFit="1" customWidth="1"/>
    <col min="15881" max="15881" width="10.5703125" style="1" bestFit="1" customWidth="1"/>
    <col min="15882" max="15882" width="5.5703125" style="1" bestFit="1" customWidth="1"/>
    <col min="15883" max="15883" width="0" style="1" hidden="1" customWidth="1"/>
    <col min="15884" max="15884" width="9.7109375" style="1" customWidth="1"/>
    <col min="15885" max="15885" width="12.5703125" style="1" bestFit="1" customWidth="1"/>
    <col min="15886" max="15886" width="8.28515625" style="1" bestFit="1" customWidth="1"/>
    <col min="15887" max="16129" width="9.140625" style="1"/>
    <col min="16130" max="16130" width="6.7109375" style="1" bestFit="1" customWidth="1"/>
    <col min="16131" max="16131" width="44" style="1" customWidth="1"/>
    <col min="16132" max="16132" width="17.28515625" style="1" bestFit="1" customWidth="1"/>
    <col min="16133" max="16133" width="7" style="1" customWidth="1"/>
    <col min="16134" max="16134" width="7.42578125" style="1" bestFit="1" customWidth="1"/>
    <col min="16135" max="16135" width="7.140625" style="1" bestFit="1" customWidth="1"/>
    <col min="16136" max="16136" width="6.28515625" style="1" bestFit="1" customWidth="1"/>
    <col min="16137" max="16137" width="10.5703125" style="1" bestFit="1" customWidth="1"/>
    <col min="16138" max="16138" width="5.5703125" style="1" bestFit="1" customWidth="1"/>
    <col min="16139" max="16139" width="0" style="1" hidden="1" customWidth="1"/>
    <col min="16140" max="16140" width="9.7109375" style="1" customWidth="1"/>
    <col min="16141" max="16141" width="12.5703125" style="1" bestFit="1" customWidth="1"/>
    <col min="16142" max="16142" width="8.28515625" style="1" bestFit="1" customWidth="1"/>
    <col min="16143" max="16383" width="9.140625" style="1"/>
    <col min="16384" max="16384" width="8.85546875" style="1" customWidth="1"/>
  </cols>
  <sheetData>
    <row r="1" spans="1:14" ht="22.5" customHeight="1">
      <c r="A1" s="58" t="s">
        <v>37</v>
      </c>
      <c r="B1" s="58"/>
      <c r="C1" s="58"/>
      <c r="D1" s="58"/>
      <c r="E1" s="58"/>
      <c r="F1" s="58"/>
      <c r="G1" s="58"/>
      <c r="H1" s="58"/>
      <c r="I1" s="58"/>
      <c r="J1" s="58"/>
      <c r="K1" s="58"/>
      <c r="L1" s="58"/>
      <c r="M1" s="58"/>
      <c r="N1" s="58"/>
    </row>
    <row r="2" spans="1:14" ht="52.5" customHeight="1">
      <c r="A2" s="59" t="s">
        <v>85</v>
      </c>
      <c r="B2" s="59"/>
      <c r="C2" s="59"/>
      <c r="D2" s="59"/>
      <c r="E2" s="59"/>
      <c r="F2" s="59"/>
      <c r="G2" s="59"/>
      <c r="H2" s="59"/>
      <c r="I2" s="59"/>
      <c r="J2" s="59"/>
      <c r="K2" s="59"/>
      <c r="L2" s="59"/>
      <c r="M2" s="59"/>
      <c r="N2" s="59"/>
    </row>
    <row r="3" spans="1:14" ht="19.5" customHeight="1">
      <c r="A3" s="60" t="s">
        <v>73</v>
      </c>
      <c r="B3" s="60"/>
      <c r="C3" s="60"/>
      <c r="D3" s="60"/>
      <c r="E3" s="60"/>
      <c r="F3" s="60"/>
      <c r="G3" s="60"/>
      <c r="H3" s="60"/>
      <c r="I3" s="60"/>
      <c r="J3" s="60"/>
      <c r="K3" s="61" t="s">
        <v>70</v>
      </c>
      <c r="L3" s="61"/>
      <c r="M3" s="61"/>
      <c r="N3" s="37">
        <f>N72</f>
        <v>4.6146982105000003</v>
      </c>
    </row>
    <row r="4" spans="1:14">
      <c r="A4" s="62" t="s">
        <v>0</v>
      </c>
      <c r="B4" s="64" t="s">
        <v>25</v>
      </c>
      <c r="C4" s="63" t="s">
        <v>1</v>
      </c>
      <c r="D4" s="62" t="s">
        <v>2</v>
      </c>
      <c r="E4" s="63" t="s">
        <v>3</v>
      </c>
      <c r="F4" s="63"/>
      <c r="G4" s="63"/>
      <c r="H4" s="63"/>
      <c r="I4" s="63"/>
      <c r="J4" s="63"/>
      <c r="K4" s="65" t="s">
        <v>4</v>
      </c>
      <c r="L4" s="63" t="s">
        <v>5</v>
      </c>
      <c r="M4" s="66" t="s">
        <v>6</v>
      </c>
      <c r="N4" s="67" t="s">
        <v>7</v>
      </c>
    </row>
    <row r="5" spans="1:14">
      <c r="A5" s="63"/>
      <c r="B5" s="64"/>
      <c r="C5" s="63"/>
      <c r="D5" s="62"/>
      <c r="E5" s="63" t="s">
        <v>8</v>
      </c>
      <c r="F5" s="63"/>
      <c r="G5" s="63"/>
      <c r="H5" s="41" t="s">
        <v>9</v>
      </c>
      <c r="I5" s="51" t="s">
        <v>10</v>
      </c>
      <c r="J5" s="51" t="s">
        <v>11</v>
      </c>
      <c r="K5" s="65"/>
      <c r="L5" s="63"/>
      <c r="M5" s="66"/>
      <c r="N5" s="67"/>
    </row>
    <row r="6" spans="1:14" ht="89.25">
      <c r="A6" s="68">
        <v>1</v>
      </c>
      <c r="B6" s="45" t="s">
        <v>40</v>
      </c>
      <c r="C6" s="56" t="s">
        <v>39</v>
      </c>
      <c r="D6" s="40"/>
      <c r="E6" s="43">
        <v>1</v>
      </c>
      <c r="F6" s="43" t="s">
        <v>23</v>
      </c>
      <c r="G6" s="43">
        <v>1</v>
      </c>
      <c r="H6" s="23">
        <v>14</v>
      </c>
      <c r="I6" s="22">
        <v>10</v>
      </c>
      <c r="J6" s="22"/>
      <c r="K6" s="22">
        <f>I6*H6*G6*E6</f>
        <v>140</v>
      </c>
      <c r="L6" s="41"/>
      <c r="M6" s="50"/>
      <c r="N6" s="14"/>
    </row>
    <row r="7" spans="1:14">
      <c r="A7" s="69"/>
      <c r="B7" s="45"/>
      <c r="C7" s="41"/>
      <c r="D7" s="40"/>
      <c r="E7" s="50"/>
      <c r="F7" s="50"/>
      <c r="G7" s="50"/>
      <c r="H7" s="41"/>
      <c r="I7" s="51"/>
      <c r="J7" s="51"/>
      <c r="K7" s="2">
        <f>SUM(K6)</f>
        <v>140</v>
      </c>
      <c r="L7" s="41" t="s">
        <v>14</v>
      </c>
      <c r="M7" s="50">
        <v>7.2</v>
      </c>
      <c r="N7" s="14">
        <f>M7*K7</f>
        <v>1008</v>
      </c>
    </row>
    <row r="8" spans="1:14" ht="57" customHeight="1">
      <c r="A8" s="68">
        <v>2</v>
      </c>
      <c r="B8" s="71" t="s">
        <v>41</v>
      </c>
      <c r="C8" s="74" t="s">
        <v>42</v>
      </c>
      <c r="D8" s="19" t="s">
        <v>48</v>
      </c>
      <c r="E8" s="20">
        <v>2</v>
      </c>
      <c r="F8" s="43" t="s">
        <v>23</v>
      </c>
      <c r="G8" s="21">
        <v>4</v>
      </c>
      <c r="H8" s="22">
        <v>1.5</v>
      </c>
      <c r="I8" s="22">
        <v>1.5</v>
      </c>
      <c r="J8" s="22">
        <v>1.5</v>
      </c>
      <c r="K8" s="22">
        <f>J8*I8*H8*G8*E8</f>
        <v>27</v>
      </c>
      <c r="L8" s="23"/>
      <c r="M8" s="20"/>
      <c r="N8" s="14"/>
    </row>
    <row r="9" spans="1:14" ht="20.25" customHeight="1">
      <c r="A9" s="69"/>
      <c r="B9" s="73"/>
      <c r="C9" s="76"/>
      <c r="D9" s="45"/>
      <c r="E9" s="24"/>
      <c r="F9" s="25"/>
      <c r="G9" s="26"/>
      <c r="H9" s="44"/>
      <c r="I9" s="27"/>
      <c r="J9" s="51" t="s">
        <v>13</v>
      </c>
      <c r="K9" s="51">
        <f>SUM(K8:K8)</f>
        <v>27</v>
      </c>
      <c r="L9" s="51" t="s">
        <v>15</v>
      </c>
      <c r="M9" s="14">
        <v>185</v>
      </c>
      <c r="N9" s="14">
        <f>M9*K9</f>
        <v>4995</v>
      </c>
    </row>
    <row r="10" spans="1:14" ht="63" customHeight="1">
      <c r="A10" s="68">
        <v>3</v>
      </c>
      <c r="B10" s="71" t="s">
        <v>43</v>
      </c>
      <c r="C10" s="74" t="s">
        <v>44</v>
      </c>
      <c r="D10" s="19" t="s">
        <v>48</v>
      </c>
      <c r="E10" s="20">
        <v>2</v>
      </c>
      <c r="F10" s="43" t="s">
        <v>23</v>
      </c>
      <c r="G10" s="21">
        <v>4</v>
      </c>
      <c r="H10" s="22">
        <v>1.5</v>
      </c>
      <c r="I10" s="22">
        <v>1.5</v>
      </c>
      <c r="J10" s="22">
        <v>0.15</v>
      </c>
      <c r="K10" s="22">
        <f>J10*I10*H10*G10*E10</f>
        <v>2.6999999999999997</v>
      </c>
      <c r="L10" s="23"/>
      <c r="M10" s="20"/>
      <c r="N10" s="14"/>
    </row>
    <row r="11" spans="1:14">
      <c r="A11" s="70"/>
      <c r="B11" s="72"/>
      <c r="C11" s="75"/>
      <c r="D11" s="19" t="s">
        <v>50</v>
      </c>
      <c r="E11" s="20">
        <v>1</v>
      </c>
      <c r="F11" s="43" t="s">
        <v>23</v>
      </c>
      <c r="G11" s="21">
        <v>1</v>
      </c>
      <c r="H11" s="22">
        <v>9.6</v>
      </c>
      <c r="I11" s="22">
        <v>5.4</v>
      </c>
      <c r="J11" s="22">
        <v>0.1</v>
      </c>
      <c r="K11" s="22">
        <f>J11*I11*H11*G11*E11</f>
        <v>5.1840000000000002</v>
      </c>
      <c r="L11" s="23"/>
      <c r="M11" s="20"/>
      <c r="N11" s="14"/>
    </row>
    <row r="12" spans="1:14">
      <c r="A12" s="69"/>
      <c r="B12" s="73"/>
      <c r="C12" s="76"/>
      <c r="D12" s="45"/>
      <c r="E12" s="24"/>
      <c r="F12" s="25"/>
      <c r="G12" s="26"/>
      <c r="H12" s="44"/>
      <c r="I12" s="27"/>
      <c r="J12" s="51" t="s">
        <v>13</v>
      </c>
      <c r="K12" s="51">
        <f>SUM(K10:K11)</f>
        <v>7.8840000000000003</v>
      </c>
      <c r="L12" s="51" t="s">
        <v>15</v>
      </c>
      <c r="M12" s="14">
        <v>2970</v>
      </c>
      <c r="N12" s="14">
        <f>M12*K12</f>
        <v>23415.48</v>
      </c>
    </row>
    <row r="13" spans="1:14" ht="45.75" customHeight="1">
      <c r="A13" s="68">
        <v>4</v>
      </c>
      <c r="B13" s="71" t="s">
        <v>45</v>
      </c>
      <c r="C13" s="74" t="s">
        <v>46</v>
      </c>
      <c r="D13" s="19" t="s">
        <v>47</v>
      </c>
      <c r="E13" s="28" t="s">
        <v>12</v>
      </c>
      <c r="F13" s="9" t="s">
        <v>12</v>
      </c>
      <c r="G13" s="29" t="s">
        <v>12</v>
      </c>
      <c r="H13" s="22" t="s">
        <v>12</v>
      </c>
      <c r="I13" s="22" t="s">
        <v>12</v>
      </c>
      <c r="J13" s="22" t="s">
        <v>12</v>
      </c>
      <c r="K13" s="22">
        <v>23.61</v>
      </c>
      <c r="L13" s="23"/>
      <c r="M13" s="20"/>
      <c r="N13" s="14"/>
    </row>
    <row r="14" spans="1:14">
      <c r="A14" s="70"/>
      <c r="B14" s="72"/>
      <c r="C14" s="75"/>
      <c r="D14" s="19" t="s">
        <v>50</v>
      </c>
      <c r="E14" s="31">
        <v>1</v>
      </c>
      <c r="F14" s="9" t="s">
        <v>23</v>
      </c>
      <c r="G14" s="32">
        <v>1</v>
      </c>
      <c r="H14" s="22">
        <v>9.6</v>
      </c>
      <c r="I14" s="22">
        <v>5.4</v>
      </c>
      <c r="J14" s="22">
        <v>0.4</v>
      </c>
      <c r="K14" s="22">
        <f>J14*I14*H14*G14*E14</f>
        <v>20.736000000000001</v>
      </c>
      <c r="L14" s="23"/>
      <c r="M14" s="20"/>
      <c r="N14" s="14"/>
    </row>
    <row r="15" spans="1:14">
      <c r="A15" s="69"/>
      <c r="B15" s="73"/>
      <c r="C15" s="76"/>
      <c r="D15" s="45"/>
      <c r="E15" s="24"/>
      <c r="F15" s="25"/>
      <c r="G15" s="26"/>
      <c r="H15" s="44"/>
      <c r="I15" s="27"/>
      <c r="J15" s="51" t="s">
        <v>13</v>
      </c>
      <c r="K15" s="51">
        <f>SUM(K13:K14)</f>
        <v>44.346000000000004</v>
      </c>
      <c r="L15" s="51" t="s">
        <v>15</v>
      </c>
      <c r="M15" s="51">
        <v>371</v>
      </c>
      <c r="N15" s="14">
        <f>M15*K15</f>
        <v>16452.366000000002</v>
      </c>
    </row>
    <row r="16" spans="1:14">
      <c r="A16" s="77">
        <v>5</v>
      </c>
      <c r="B16" s="62" t="s">
        <v>28</v>
      </c>
      <c r="C16" s="78" t="s">
        <v>24</v>
      </c>
      <c r="D16" s="33" t="s">
        <v>51</v>
      </c>
      <c r="E16" s="20">
        <v>2</v>
      </c>
      <c r="F16" s="43" t="s">
        <v>23</v>
      </c>
      <c r="G16" s="21">
        <v>4</v>
      </c>
      <c r="H16" s="22">
        <v>1.5</v>
      </c>
      <c r="I16" s="22">
        <v>1.5</v>
      </c>
      <c r="J16" s="22">
        <v>0.4</v>
      </c>
      <c r="K16" s="22">
        <f>J16*I16*H16*G16*E16</f>
        <v>7.2000000000000011</v>
      </c>
      <c r="L16" s="23"/>
      <c r="M16" s="20"/>
      <c r="N16" s="36"/>
    </row>
    <row r="17" spans="1:14" ht="24">
      <c r="A17" s="77"/>
      <c r="B17" s="62"/>
      <c r="C17" s="78"/>
      <c r="D17" s="33" t="s">
        <v>52</v>
      </c>
      <c r="E17" s="20">
        <v>2</v>
      </c>
      <c r="F17" s="43" t="s">
        <v>23</v>
      </c>
      <c r="G17" s="21">
        <v>4</v>
      </c>
      <c r="H17" s="22">
        <v>0.3</v>
      </c>
      <c r="I17" s="22">
        <v>0.3</v>
      </c>
      <c r="J17" s="22">
        <v>0.95</v>
      </c>
      <c r="K17" s="22">
        <f t="shared" ref="K17:K20" si="0">J17*I17*H17*G17*E17</f>
        <v>0.68399999999999994</v>
      </c>
      <c r="L17" s="23"/>
      <c r="M17" s="20"/>
      <c r="N17" s="36"/>
    </row>
    <row r="18" spans="1:14" ht="24">
      <c r="A18" s="77"/>
      <c r="B18" s="62"/>
      <c r="C18" s="78"/>
      <c r="D18" s="33" t="s">
        <v>53</v>
      </c>
      <c r="E18" s="20">
        <v>2</v>
      </c>
      <c r="F18" s="43" t="s">
        <v>23</v>
      </c>
      <c r="G18" s="21">
        <v>1</v>
      </c>
      <c r="H18" s="22">
        <v>10.199999999999999</v>
      </c>
      <c r="I18" s="22">
        <v>0.3</v>
      </c>
      <c r="J18" s="22">
        <v>0.45</v>
      </c>
      <c r="K18" s="22">
        <f t="shared" si="0"/>
        <v>2.754</v>
      </c>
      <c r="L18" s="23"/>
      <c r="M18" s="20"/>
      <c r="N18" s="36"/>
    </row>
    <row r="19" spans="1:14">
      <c r="A19" s="77"/>
      <c r="B19" s="62"/>
      <c r="C19" s="78"/>
      <c r="D19" s="33" t="s">
        <v>49</v>
      </c>
      <c r="E19" s="20">
        <v>2</v>
      </c>
      <c r="F19" s="43" t="s">
        <v>23</v>
      </c>
      <c r="G19" s="21">
        <v>1</v>
      </c>
      <c r="H19" s="22">
        <v>5.4</v>
      </c>
      <c r="I19" s="22">
        <v>0.3</v>
      </c>
      <c r="J19" s="22">
        <v>0.45</v>
      </c>
      <c r="K19" s="22">
        <f t="shared" si="0"/>
        <v>1.4580000000000002</v>
      </c>
      <c r="L19" s="23"/>
      <c r="M19" s="20"/>
      <c r="N19" s="36"/>
    </row>
    <row r="20" spans="1:14">
      <c r="A20" s="77"/>
      <c r="B20" s="62"/>
      <c r="C20" s="78"/>
      <c r="D20" s="33" t="s">
        <v>54</v>
      </c>
      <c r="E20" s="20">
        <v>2</v>
      </c>
      <c r="F20" s="43" t="s">
        <v>23</v>
      </c>
      <c r="G20" s="21">
        <v>4</v>
      </c>
      <c r="H20" s="22">
        <v>0.3</v>
      </c>
      <c r="I20" s="22">
        <v>0.3</v>
      </c>
      <c r="J20" s="22">
        <v>3.5</v>
      </c>
      <c r="K20" s="22">
        <f t="shared" si="0"/>
        <v>2.52</v>
      </c>
      <c r="L20" s="23"/>
      <c r="M20" s="20"/>
      <c r="N20" s="36"/>
    </row>
    <row r="21" spans="1:14">
      <c r="A21" s="77"/>
      <c r="B21" s="62"/>
      <c r="C21" s="78"/>
      <c r="D21" s="42"/>
      <c r="E21" s="43"/>
      <c r="F21" s="43"/>
      <c r="G21" s="43"/>
      <c r="H21" s="43"/>
      <c r="I21" s="9"/>
      <c r="J21" s="2" t="s">
        <v>13</v>
      </c>
      <c r="K21" s="2">
        <f>SUM(K16:K20)</f>
        <v>14.616000000000001</v>
      </c>
      <c r="L21" s="2" t="s">
        <v>15</v>
      </c>
      <c r="M21" s="2">
        <v>4163</v>
      </c>
      <c r="N21" s="14">
        <f>M21*K21</f>
        <v>60846.408000000003</v>
      </c>
    </row>
    <row r="22" spans="1:14" ht="68.25" customHeight="1">
      <c r="A22" s="77">
        <v>6</v>
      </c>
      <c r="B22" s="64" t="s">
        <v>26</v>
      </c>
      <c r="C22" s="78" t="s">
        <v>27</v>
      </c>
      <c r="D22" s="42"/>
      <c r="E22" s="43"/>
      <c r="F22" s="43"/>
      <c r="G22" s="43"/>
      <c r="H22" s="79" t="s">
        <v>69</v>
      </c>
      <c r="I22" s="80"/>
      <c r="J22" s="80"/>
      <c r="K22" s="9">
        <v>1462</v>
      </c>
      <c r="L22" s="46"/>
      <c r="M22" s="46"/>
      <c r="N22" s="36"/>
    </row>
    <row r="23" spans="1:14">
      <c r="A23" s="77"/>
      <c r="B23" s="64"/>
      <c r="C23" s="78"/>
      <c r="D23" s="42"/>
      <c r="E23" s="43"/>
      <c r="F23" s="43"/>
      <c r="G23" s="43"/>
      <c r="H23" s="43"/>
      <c r="I23" s="9"/>
      <c r="J23" s="2" t="s">
        <v>13</v>
      </c>
      <c r="K23" s="2">
        <f>SUM(K22:K22)</f>
        <v>1462</v>
      </c>
      <c r="L23" s="2" t="s">
        <v>16</v>
      </c>
      <c r="M23" s="2">
        <v>54.5</v>
      </c>
      <c r="N23" s="14">
        <f>M23*K23</f>
        <v>79679</v>
      </c>
    </row>
    <row r="24" spans="1:14">
      <c r="A24" s="77">
        <v>7</v>
      </c>
      <c r="B24" s="64" t="s">
        <v>29</v>
      </c>
      <c r="C24" s="78" t="s">
        <v>38</v>
      </c>
      <c r="D24" s="42" t="s">
        <v>51</v>
      </c>
      <c r="E24" s="43">
        <v>8</v>
      </c>
      <c r="F24" s="43" t="s">
        <v>23</v>
      </c>
      <c r="G24" s="43">
        <v>4</v>
      </c>
      <c r="H24" s="22">
        <v>1.5</v>
      </c>
      <c r="I24" s="22" t="s">
        <v>12</v>
      </c>
      <c r="J24" s="22">
        <v>0.4</v>
      </c>
      <c r="K24" s="22">
        <f>E24*G24*H24*J24</f>
        <v>19.200000000000003</v>
      </c>
      <c r="L24" s="3"/>
      <c r="M24" s="46"/>
      <c r="N24" s="36"/>
    </row>
    <row r="25" spans="1:14" ht="25.5">
      <c r="A25" s="77"/>
      <c r="B25" s="64"/>
      <c r="C25" s="78"/>
      <c r="D25" s="42" t="s">
        <v>52</v>
      </c>
      <c r="E25" s="43">
        <v>8</v>
      </c>
      <c r="F25" s="43" t="s">
        <v>23</v>
      </c>
      <c r="G25" s="43">
        <v>4</v>
      </c>
      <c r="H25" s="22">
        <v>0.3</v>
      </c>
      <c r="I25" s="22" t="s">
        <v>12</v>
      </c>
      <c r="J25" s="22">
        <v>0.95</v>
      </c>
      <c r="K25" s="22">
        <f>E25*G25*H25*J25</f>
        <v>9.1199999999999992</v>
      </c>
      <c r="L25" s="3"/>
      <c r="M25" s="46"/>
      <c r="N25" s="36"/>
    </row>
    <row r="26" spans="1:14" ht="25.5">
      <c r="A26" s="77"/>
      <c r="B26" s="64"/>
      <c r="C26" s="78"/>
      <c r="D26" s="42" t="s">
        <v>55</v>
      </c>
      <c r="E26" s="43">
        <v>2</v>
      </c>
      <c r="F26" s="43" t="s">
        <v>23</v>
      </c>
      <c r="G26" s="43">
        <v>1</v>
      </c>
      <c r="H26" s="22">
        <v>10.199999999999999</v>
      </c>
      <c r="I26" s="22" t="s">
        <v>12</v>
      </c>
      <c r="J26" s="22">
        <v>0.45</v>
      </c>
      <c r="K26" s="22">
        <f>E26*G26*H26*J26</f>
        <v>9.18</v>
      </c>
      <c r="L26" s="3"/>
      <c r="M26" s="46"/>
      <c r="N26" s="36"/>
    </row>
    <row r="27" spans="1:14">
      <c r="A27" s="77"/>
      <c r="B27" s="64"/>
      <c r="C27" s="78"/>
      <c r="D27" s="42" t="s">
        <v>49</v>
      </c>
      <c r="E27" s="43">
        <v>2</v>
      </c>
      <c r="F27" s="43" t="s">
        <v>23</v>
      </c>
      <c r="G27" s="43">
        <v>1</v>
      </c>
      <c r="H27" s="22">
        <v>6</v>
      </c>
      <c r="I27" s="22" t="s">
        <v>12</v>
      </c>
      <c r="J27" s="22">
        <v>0.45</v>
      </c>
      <c r="K27" s="22">
        <f t="shared" ref="K27:K29" si="1">E27*G27*H27*J27</f>
        <v>5.4</v>
      </c>
      <c r="L27" s="3"/>
      <c r="M27" s="46"/>
      <c r="N27" s="36"/>
    </row>
    <row r="28" spans="1:14">
      <c r="A28" s="77"/>
      <c r="B28" s="64"/>
      <c r="C28" s="78"/>
      <c r="D28" s="42" t="s">
        <v>56</v>
      </c>
      <c r="E28" s="43">
        <v>2</v>
      </c>
      <c r="F28" s="43" t="s">
        <v>23</v>
      </c>
      <c r="G28" s="43">
        <v>1</v>
      </c>
      <c r="H28" s="22">
        <v>9.6</v>
      </c>
      <c r="I28" s="22" t="s">
        <v>12</v>
      </c>
      <c r="J28" s="22">
        <v>0.45</v>
      </c>
      <c r="K28" s="22">
        <f t="shared" si="1"/>
        <v>8.64</v>
      </c>
      <c r="L28" s="3"/>
      <c r="M28" s="46"/>
      <c r="N28" s="36"/>
    </row>
    <row r="29" spans="1:14">
      <c r="A29" s="77"/>
      <c r="B29" s="64"/>
      <c r="C29" s="78"/>
      <c r="D29" s="42" t="s">
        <v>49</v>
      </c>
      <c r="E29" s="43">
        <v>2</v>
      </c>
      <c r="F29" s="43" t="s">
        <v>23</v>
      </c>
      <c r="G29" s="43">
        <v>1</v>
      </c>
      <c r="H29" s="22">
        <v>5.4</v>
      </c>
      <c r="I29" s="22" t="s">
        <v>12</v>
      </c>
      <c r="J29" s="22">
        <v>0.45</v>
      </c>
      <c r="K29" s="22">
        <f t="shared" si="1"/>
        <v>4.8600000000000003</v>
      </c>
      <c r="L29" s="3"/>
      <c r="M29" s="46"/>
      <c r="N29" s="36"/>
    </row>
    <row r="30" spans="1:14">
      <c r="A30" s="77"/>
      <c r="B30" s="64"/>
      <c r="C30" s="78"/>
      <c r="D30" s="55" t="s">
        <v>57</v>
      </c>
      <c r="E30" s="43">
        <v>8</v>
      </c>
      <c r="F30" s="43" t="s">
        <v>23</v>
      </c>
      <c r="G30" s="43">
        <v>4</v>
      </c>
      <c r="H30" s="22">
        <v>0.3</v>
      </c>
      <c r="I30" s="22" t="s">
        <v>12</v>
      </c>
      <c r="J30" s="22">
        <v>3.5</v>
      </c>
      <c r="K30" s="22">
        <f>E30*G30*H30*J30</f>
        <v>33.6</v>
      </c>
      <c r="L30" s="3"/>
      <c r="M30" s="46"/>
      <c r="N30" s="36"/>
    </row>
    <row r="31" spans="1:14">
      <c r="A31" s="77"/>
      <c r="B31" s="64"/>
      <c r="C31" s="78"/>
      <c r="D31" s="42"/>
      <c r="E31" s="43"/>
      <c r="F31" s="43"/>
      <c r="G31" s="43"/>
      <c r="H31" s="23"/>
      <c r="I31" s="22"/>
      <c r="J31" s="51" t="s">
        <v>13</v>
      </c>
      <c r="K31" s="51">
        <f>SUM(K24:K30)</f>
        <v>90</v>
      </c>
      <c r="L31" s="51" t="s">
        <v>14</v>
      </c>
      <c r="M31" s="2">
        <v>139</v>
      </c>
      <c r="N31" s="14">
        <f>M31*K31</f>
        <v>12510</v>
      </c>
    </row>
    <row r="32" spans="1:14">
      <c r="A32" s="68">
        <v>8</v>
      </c>
      <c r="B32" s="71" t="s">
        <v>58</v>
      </c>
      <c r="C32" s="74" t="s">
        <v>59</v>
      </c>
      <c r="D32" s="42" t="s">
        <v>60</v>
      </c>
      <c r="E32" s="43">
        <v>2</v>
      </c>
      <c r="F32" s="43" t="s">
        <v>23</v>
      </c>
      <c r="G32" s="43">
        <v>1</v>
      </c>
      <c r="H32" s="23">
        <v>10.199999999999999</v>
      </c>
      <c r="I32" s="22">
        <v>0.3</v>
      </c>
      <c r="J32" s="22">
        <v>0.1</v>
      </c>
      <c r="K32" s="22">
        <f>J32*I32*H32*G32*E32</f>
        <v>0.61199999999999999</v>
      </c>
      <c r="L32" s="51"/>
      <c r="M32" s="2"/>
      <c r="N32" s="14"/>
    </row>
    <row r="33" spans="1:14">
      <c r="A33" s="70"/>
      <c r="B33" s="72"/>
      <c r="C33" s="75"/>
      <c r="D33" s="42" t="s">
        <v>49</v>
      </c>
      <c r="E33" s="43">
        <v>2</v>
      </c>
      <c r="F33" s="43" t="s">
        <v>23</v>
      </c>
      <c r="G33" s="43">
        <v>1</v>
      </c>
      <c r="H33" s="23">
        <v>5.4</v>
      </c>
      <c r="I33" s="22">
        <v>0.3</v>
      </c>
      <c r="J33" s="22">
        <v>0.1</v>
      </c>
      <c r="K33" s="22">
        <f t="shared" ref="K33:K37" si="2">J33*I33*H33*G33*E33</f>
        <v>0.32400000000000001</v>
      </c>
      <c r="L33" s="51"/>
      <c r="M33" s="2"/>
      <c r="N33" s="14"/>
    </row>
    <row r="34" spans="1:14">
      <c r="A34" s="70"/>
      <c r="B34" s="72"/>
      <c r="C34" s="75"/>
      <c r="D34" s="42" t="s">
        <v>76</v>
      </c>
      <c r="E34" s="43">
        <v>2</v>
      </c>
      <c r="F34" s="43" t="s">
        <v>23</v>
      </c>
      <c r="G34" s="43">
        <v>1</v>
      </c>
      <c r="H34" s="23">
        <v>1.5</v>
      </c>
      <c r="I34" s="22">
        <v>0.6</v>
      </c>
      <c r="J34" s="22">
        <v>0.15</v>
      </c>
      <c r="K34" s="22">
        <f t="shared" si="2"/>
        <v>0.27</v>
      </c>
      <c r="L34" s="51"/>
      <c r="M34" s="2"/>
      <c r="N34" s="14"/>
    </row>
    <row r="35" spans="1:14">
      <c r="A35" s="70"/>
      <c r="B35" s="72"/>
      <c r="C35" s="75"/>
      <c r="D35" s="42"/>
      <c r="E35" s="43">
        <v>2</v>
      </c>
      <c r="F35" s="43" t="s">
        <v>23</v>
      </c>
      <c r="G35" s="43">
        <v>1</v>
      </c>
      <c r="H35" s="23">
        <v>1.5</v>
      </c>
      <c r="I35" s="22">
        <v>0.3</v>
      </c>
      <c r="J35" s="22">
        <v>0.15</v>
      </c>
      <c r="K35" s="22">
        <f t="shared" si="2"/>
        <v>0.13500000000000001</v>
      </c>
      <c r="L35" s="51"/>
      <c r="M35" s="2"/>
      <c r="N35" s="14"/>
    </row>
    <row r="36" spans="1:14">
      <c r="A36" s="70"/>
      <c r="B36" s="72"/>
      <c r="C36" s="75"/>
      <c r="D36" s="42" t="s">
        <v>77</v>
      </c>
      <c r="E36" s="43">
        <v>2</v>
      </c>
      <c r="F36" s="43" t="s">
        <v>23</v>
      </c>
      <c r="G36" s="43">
        <v>1</v>
      </c>
      <c r="H36" s="23">
        <v>10.199999999999999</v>
      </c>
      <c r="I36" s="22">
        <v>0.45</v>
      </c>
      <c r="J36" s="22">
        <v>0.45</v>
      </c>
      <c r="K36" s="22">
        <f t="shared" si="2"/>
        <v>4.1310000000000002</v>
      </c>
      <c r="L36" s="51"/>
      <c r="M36" s="2"/>
      <c r="N36" s="14"/>
    </row>
    <row r="37" spans="1:14">
      <c r="A37" s="70"/>
      <c r="B37" s="72"/>
      <c r="C37" s="75"/>
      <c r="D37" s="42"/>
      <c r="E37" s="43">
        <v>2</v>
      </c>
      <c r="F37" s="43" t="s">
        <v>23</v>
      </c>
      <c r="G37" s="43">
        <v>3</v>
      </c>
      <c r="H37" s="22">
        <v>3</v>
      </c>
      <c r="I37" s="22">
        <v>0.3</v>
      </c>
      <c r="J37" s="22">
        <v>0.9</v>
      </c>
      <c r="K37" s="22">
        <f t="shared" si="2"/>
        <v>4.8600000000000003</v>
      </c>
      <c r="L37" s="51"/>
      <c r="M37" s="2"/>
      <c r="N37" s="14"/>
    </row>
    <row r="38" spans="1:14">
      <c r="A38" s="70"/>
      <c r="B38" s="72"/>
      <c r="C38" s="75"/>
      <c r="D38" s="42" t="s">
        <v>61</v>
      </c>
      <c r="E38" s="43">
        <v>2</v>
      </c>
      <c r="F38" s="43" t="s">
        <v>23</v>
      </c>
      <c r="G38" s="43">
        <v>4</v>
      </c>
      <c r="H38" s="23">
        <v>0.3</v>
      </c>
      <c r="I38" s="22">
        <v>0.3</v>
      </c>
      <c r="J38" s="22">
        <v>0.1</v>
      </c>
      <c r="K38" s="22">
        <f>-J38*I38*H38*G38*E38</f>
        <v>-7.1999999999999995E-2</v>
      </c>
      <c r="L38" s="51"/>
      <c r="M38" s="2"/>
      <c r="N38" s="14"/>
    </row>
    <row r="39" spans="1:14">
      <c r="A39" s="69"/>
      <c r="B39" s="73"/>
      <c r="C39" s="76"/>
      <c r="D39" s="42"/>
      <c r="E39" s="43"/>
      <c r="F39" s="43"/>
      <c r="G39" s="43"/>
      <c r="H39" s="23"/>
      <c r="I39" s="22"/>
      <c r="J39" s="51" t="s">
        <v>13</v>
      </c>
      <c r="K39" s="51">
        <f>SUM(K32:K38)</f>
        <v>10.260000000000002</v>
      </c>
      <c r="L39" s="51" t="s">
        <v>15</v>
      </c>
      <c r="M39" s="2">
        <v>3263</v>
      </c>
      <c r="N39" s="14">
        <f>M39*K39</f>
        <v>33478.380000000005</v>
      </c>
    </row>
    <row r="40" spans="1:14" ht="23.25" customHeight="1">
      <c r="A40" s="68">
        <v>9</v>
      </c>
      <c r="B40" s="71" t="s">
        <v>63</v>
      </c>
      <c r="C40" s="74" t="s">
        <v>62</v>
      </c>
      <c r="D40" s="42" t="s">
        <v>64</v>
      </c>
      <c r="E40" s="43">
        <v>2</v>
      </c>
      <c r="F40" s="43" t="s">
        <v>23</v>
      </c>
      <c r="G40" s="43">
        <v>1</v>
      </c>
      <c r="H40" s="23">
        <v>10.199999999999999</v>
      </c>
      <c r="I40" s="22" t="s">
        <v>12</v>
      </c>
      <c r="J40" s="22">
        <v>0.9</v>
      </c>
      <c r="K40" s="22">
        <f>J40*H40*G40*E40</f>
        <v>18.36</v>
      </c>
      <c r="L40" s="51"/>
      <c r="M40" s="2"/>
      <c r="N40" s="14"/>
    </row>
    <row r="41" spans="1:14">
      <c r="A41" s="70"/>
      <c r="B41" s="72"/>
      <c r="C41" s="75"/>
      <c r="D41" s="42"/>
      <c r="E41" s="43">
        <v>2</v>
      </c>
      <c r="F41" s="43" t="s">
        <v>23</v>
      </c>
      <c r="G41" s="43">
        <v>1</v>
      </c>
      <c r="H41" s="23">
        <v>6</v>
      </c>
      <c r="I41" s="22" t="s">
        <v>12</v>
      </c>
      <c r="J41" s="22">
        <v>0.5</v>
      </c>
      <c r="K41" s="22">
        <f>J41*H41*G41*E41</f>
        <v>6</v>
      </c>
      <c r="L41" s="51"/>
      <c r="M41" s="2"/>
      <c r="N41" s="14"/>
    </row>
    <row r="42" spans="1:14">
      <c r="A42" s="70"/>
      <c r="B42" s="72"/>
      <c r="C42" s="75"/>
      <c r="D42" s="42" t="s">
        <v>78</v>
      </c>
      <c r="E42" s="43">
        <v>8</v>
      </c>
      <c r="F42" s="43" t="s">
        <v>23</v>
      </c>
      <c r="G42" s="43">
        <v>4</v>
      </c>
      <c r="H42" s="23">
        <v>0.3</v>
      </c>
      <c r="I42" s="22"/>
      <c r="J42" s="22">
        <v>3</v>
      </c>
      <c r="K42" s="22">
        <f>J42*H42*G42*E42</f>
        <v>28.799999999999997</v>
      </c>
      <c r="L42" s="51"/>
      <c r="M42" s="2"/>
      <c r="N42" s="14"/>
    </row>
    <row r="43" spans="1:14" ht="18" customHeight="1">
      <c r="A43" s="69"/>
      <c r="B43" s="73"/>
      <c r="C43" s="76"/>
      <c r="D43" s="42"/>
      <c r="E43" s="43"/>
      <c r="F43" s="43"/>
      <c r="G43" s="43"/>
      <c r="H43" s="23"/>
      <c r="I43" s="22"/>
      <c r="J43" s="51" t="s">
        <v>13</v>
      </c>
      <c r="K43" s="51">
        <f>SUM(K40:K42)</f>
        <v>53.16</v>
      </c>
      <c r="L43" s="51" t="s">
        <v>14</v>
      </c>
      <c r="M43" s="2">
        <v>113</v>
      </c>
      <c r="N43" s="14">
        <f>M43*K43</f>
        <v>6007.08</v>
      </c>
    </row>
    <row r="44" spans="1:14" ht="38.25">
      <c r="A44" s="49">
        <v>10</v>
      </c>
      <c r="B44" s="47"/>
      <c r="C44" s="53" t="s">
        <v>79</v>
      </c>
      <c r="D44" s="42" t="s">
        <v>80</v>
      </c>
      <c r="E44" s="43">
        <v>2</v>
      </c>
      <c r="F44" s="43" t="s">
        <v>23</v>
      </c>
      <c r="G44" s="43">
        <v>1</v>
      </c>
      <c r="H44" s="23">
        <v>2.7</v>
      </c>
      <c r="I44" s="22" t="s">
        <v>12</v>
      </c>
      <c r="J44" s="22">
        <v>0.15</v>
      </c>
      <c r="K44" s="22">
        <f>J44*H44*G44*E44</f>
        <v>0.81</v>
      </c>
      <c r="L44" s="51"/>
      <c r="M44" s="2"/>
      <c r="N44" s="14"/>
    </row>
    <row r="45" spans="1:14">
      <c r="A45" s="49"/>
      <c r="B45" s="47"/>
      <c r="C45" s="48"/>
      <c r="D45" s="42"/>
      <c r="E45" s="43">
        <v>2</v>
      </c>
      <c r="F45" s="43" t="s">
        <v>23</v>
      </c>
      <c r="G45" s="43">
        <v>1</v>
      </c>
      <c r="H45" s="23">
        <v>2.1</v>
      </c>
      <c r="I45" s="22" t="s">
        <v>12</v>
      </c>
      <c r="J45" s="22">
        <v>0.15</v>
      </c>
      <c r="K45" s="22">
        <f>J45*H45*G45*E45</f>
        <v>0.63</v>
      </c>
      <c r="L45" s="51"/>
      <c r="M45" s="2"/>
      <c r="N45" s="14"/>
    </row>
    <row r="46" spans="1:14">
      <c r="A46" s="49"/>
      <c r="B46" s="47"/>
      <c r="C46" s="48"/>
      <c r="D46" s="42"/>
      <c r="E46" s="43">
        <v>2</v>
      </c>
      <c r="F46" s="43" t="s">
        <v>23</v>
      </c>
      <c r="G46" s="43">
        <v>2</v>
      </c>
      <c r="H46" s="23">
        <v>1.5</v>
      </c>
      <c r="I46" s="22">
        <v>0.3</v>
      </c>
      <c r="J46" s="22">
        <v>0</v>
      </c>
      <c r="K46" s="22">
        <f>I46*H46*G46*E46</f>
        <v>1.7999999999999998</v>
      </c>
      <c r="L46" s="51"/>
      <c r="M46" s="2"/>
      <c r="N46" s="14"/>
    </row>
    <row r="47" spans="1:14">
      <c r="A47" s="49"/>
      <c r="B47" s="47"/>
      <c r="C47" s="48"/>
      <c r="D47" s="42"/>
      <c r="E47" s="43">
        <v>2</v>
      </c>
      <c r="F47" s="43" t="s">
        <v>23</v>
      </c>
      <c r="G47" s="43">
        <v>2</v>
      </c>
      <c r="H47" s="23">
        <v>10.199999999999999</v>
      </c>
      <c r="I47" s="22"/>
      <c r="J47" s="22">
        <v>0.45</v>
      </c>
      <c r="K47" s="22">
        <f>J47*H47*G47*E47</f>
        <v>18.36</v>
      </c>
      <c r="L47" s="51"/>
      <c r="M47" s="2"/>
      <c r="N47" s="14"/>
    </row>
    <row r="48" spans="1:14">
      <c r="A48" s="49"/>
      <c r="B48" s="47"/>
      <c r="C48" s="48"/>
      <c r="D48" s="42"/>
      <c r="E48" s="43">
        <v>2</v>
      </c>
      <c r="F48" s="43" t="s">
        <v>23</v>
      </c>
      <c r="G48" s="43">
        <v>2</v>
      </c>
      <c r="H48" s="23">
        <v>0.45</v>
      </c>
      <c r="I48" s="22"/>
      <c r="J48" s="22">
        <v>0.45</v>
      </c>
      <c r="K48" s="22">
        <f>J48*H48*G48*E48</f>
        <v>0.81</v>
      </c>
      <c r="L48" s="51"/>
      <c r="M48" s="2"/>
      <c r="N48" s="14"/>
    </row>
    <row r="49" spans="1:14">
      <c r="A49" s="49"/>
      <c r="B49" s="47"/>
      <c r="C49" s="48"/>
      <c r="D49" s="42"/>
      <c r="E49" s="43">
        <v>2</v>
      </c>
      <c r="F49" s="43" t="s">
        <v>23</v>
      </c>
      <c r="G49" s="43">
        <v>1</v>
      </c>
      <c r="H49" s="23">
        <v>10.199999999999999</v>
      </c>
      <c r="I49" s="22"/>
      <c r="J49" s="22">
        <v>0.45</v>
      </c>
      <c r="K49" s="22">
        <f>J49*H49*G49*E49</f>
        <v>9.18</v>
      </c>
      <c r="L49" s="51"/>
      <c r="M49" s="2"/>
      <c r="N49" s="14"/>
    </row>
    <row r="50" spans="1:14">
      <c r="A50" s="49"/>
      <c r="B50" s="47"/>
      <c r="C50" s="48"/>
      <c r="D50" s="42"/>
      <c r="E50" s="43"/>
      <c r="F50" s="43"/>
      <c r="G50" s="43"/>
      <c r="H50" s="23"/>
      <c r="I50" s="22"/>
      <c r="J50" s="51" t="s">
        <v>13</v>
      </c>
      <c r="K50" s="51">
        <f>SUM(K44:K49)</f>
        <v>31.589999999999996</v>
      </c>
      <c r="L50" s="51" t="s">
        <v>14</v>
      </c>
      <c r="M50" s="2">
        <v>113</v>
      </c>
      <c r="N50" s="14">
        <f>M50*K50</f>
        <v>3569.6699999999996</v>
      </c>
    </row>
    <row r="51" spans="1:14" ht="154.5" customHeight="1">
      <c r="A51" s="77">
        <v>11</v>
      </c>
      <c r="B51" s="64" t="s">
        <v>31</v>
      </c>
      <c r="C51" s="84" t="s">
        <v>30</v>
      </c>
      <c r="D51" s="13"/>
      <c r="E51" s="11"/>
      <c r="F51" s="11"/>
      <c r="G51" s="35"/>
      <c r="H51" s="22"/>
      <c r="I51" s="22"/>
      <c r="J51" s="22"/>
      <c r="K51" s="22"/>
      <c r="L51" s="3"/>
      <c r="M51" s="46"/>
      <c r="N51" s="36"/>
    </row>
    <row r="52" spans="1:14">
      <c r="A52" s="77"/>
      <c r="B52" s="64"/>
      <c r="C52" s="84"/>
      <c r="D52" s="42"/>
      <c r="E52" s="81" t="s">
        <v>19</v>
      </c>
      <c r="F52" s="82"/>
      <c r="G52" s="82"/>
      <c r="H52" s="82"/>
      <c r="I52" s="83"/>
      <c r="J52" s="51" t="s">
        <v>13</v>
      </c>
      <c r="K52" s="51">
        <v>1200</v>
      </c>
      <c r="L52" s="51" t="s">
        <v>16</v>
      </c>
      <c r="M52" s="2">
        <v>88.5</v>
      </c>
      <c r="N52" s="14">
        <f>M52*K52</f>
        <v>106200</v>
      </c>
    </row>
    <row r="53" spans="1:14" ht="249.75" customHeight="1">
      <c r="A53" s="77">
        <v>12</v>
      </c>
      <c r="B53" s="71" t="s">
        <v>32</v>
      </c>
      <c r="C53" s="78" t="s">
        <v>71</v>
      </c>
      <c r="D53" s="42" t="s">
        <v>17</v>
      </c>
      <c r="E53" s="43">
        <v>2</v>
      </c>
      <c r="F53" s="43" t="s">
        <v>23</v>
      </c>
      <c r="G53" s="21">
        <v>1</v>
      </c>
      <c r="H53" s="22">
        <v>11.2</v>
      </c>
      <c r="I53" s="22">
        <v>3.8</v>
      </c>
      <c r="J53" s="22" t="s">
        <v>12</v>
      </c>
      <c r="K53" s="22">
        <f>E53*H53*I53</f>
        <v>85.11999999999999</v>
      </c>
      <c r="L53" s="3"/>
      <c r="M53" s="46"/>
      <c r="N53" s="36"/>
    </row>
    <row r="54" spans="1:14">
      <c r="A54" s="77"/>
      <c r="B54" s="73"/>
      <c r="C54" s="78"/>
      <c r="D54" s="42"/>
      <c r="E54" s="43"/>
      <c r="F54" s="43"/>
      <c r="G54" s="43"/>
      <c r="H54" s="43"/>
      <c r="I54" s="9"/>
      <c r="J54" s="2" t="s">
        <v>13</v>
      </c>
      <c r="K54" s="2">
        <f>SUM(K53:K53)</f>
        <v>85.11999999999999</v>
      </c>
      <c r="L54" s="2" t="s">
        <v>14</v>
      </c>
      <c r="M54" s="2">
        <v>693</v>
      </c>
      <c r="N54" s="14">
        <f>M54*K54</f>
        <v>58988.159999999996</v>
      </c>
    </row>
    <row r="55" spans="1:14" ht="135" customHeight="1">
      <c r="A55" s="77">
        <v>13</v>
      </c>
      <c r="B55" s="71" t="s">
        <v>34</v>
      </c>
      <c r="C55" s="78" t="s">
        <v>33</v>
      </c>
      <c r="D55" s="42" t="s">
        <v>17</v>
      </c>
      <c r="E55" s="43">
        <v>1</v>
      </c>
      <c r="F55" s="43"/>
      <c r="G55" s="43"/>
      <c r="H55" s="9">
        <v>11.2</v>
      </c>
      <c r="I55" s="9" t="s">
        <v>12</v>
      </c>
      <c r="J55" s="9" t="s">
        <v>12</v>
      </c>
      <c r="K55" s="9">
        <f>E55*H55</f>
        <v>11.2</v>
      </c>
      <c r="L55" s="46"/>
      <c r="M55" s="46"/>
      <c r="N55" s="36"/>
    </row>
    <row r="56" spans="1:14">
      <c r="A56" s="77"/>
      <c r="B56" s="73"/>
      <c r="C56" s="78"/>
      <c r="D56" s="42"/>
      <c r="E56" s="43"/>
      <c r="F56" s="43"/>
      <c r="G56" s="43"/>
      <c r="H56" s="43"/>
      <c r="I56" s="9"/>
      <c r="J56" s="2" t="s">
        <v>13</v>
      </c>
      <c r="K56" s="2">
        <f>SUM(K55:K55)</f>
        <v>11.2</v>
      </c>
      <c r="L56" s="2" t="s">
        <v>18</v>
      </c>
      <c r="M56" s="2">
        <v>552</v>
      </c>
      <c r="N56" s="14">
        <f>M56*K56</f>
        <v>6182.4</v>
      </c>
    </row>
    <row r="57" spans="1:14" ht="36.75" customHeight="1">
      <c r="A57" s="77">
        <v>14</v>
      </c>
      <c r="B57" s="71" t="s">
        <v>36</v>
      </c>
      <c r="C57" s="78" t="s">
        <v>35</v>
      </c>
      <c r="D57" s="42"/>
      <c r="E57" s="12" t="s">
        <v>19</v>
      </c>
      <c r="F57" s="12"/>
      <c r="G57" s="12"/>
      <c r="H57" s="9"/>
      <c r="I57" s="9"/>
      <c r="J57" s="9"/>
      <c r="K57" s="9">
        <v>100</v>
      </c>
      <c r="L57" s="46"/>
      <c r="M57" s="46"/>
      <c r="N57" s="36"/>
    </row>
    <row r="58" spans="1:14" ht="23.25" customHeight="1">
      <c r="A58" s="77"/>
      <c r="B58" s="73"/>
      <c r="C58" s="78"/>
      <c r="D58" s="42"/>
      <c r="E58" s="43"/>
      <c r="F58" s="43"/>
      <c r="G58" s="43"/>
      <c r="H58" s="43"/>
      <c r="I58" s="9"/>
      <c r="J58" s="2" t="s">
        <v>13</v>
      </c>
      <c r="K58" s="2">
        <f>SUM(K57:K57)</f>
        <v>100</v>
      </c>
      <c r="L58" s="2" t="s">
        <v>14</v>
      </c>
      <c r="M58" s="2">
        <v>55</v>
      </c>
      <c r="N58" s="14">
        <f>M58*K58</f>
        <v>5500</v>
      </c>
    </row>
    <row r="59" spans="1:14" ht="63.75">
      <c r="A59" s="52">
        <v>15</v>
      </c>
      <c r="B59" s="45"/>
      <c r="C59" s="54" t="s">
        <v>81</v>
      </c>
      <c r="D59" s="42"/>
      <c r="E59" s="43"/>
      <c r="F59" s="43"/>
      <c r="G59" s="43"/>
      <c r="H59" s="43"/>
      <c r="I59" s="9"/>
      <c r="J59" s="2"/>
      <c r="K59" s="2"/>
      <c r="L59" s="2"/>
      <c r="M59" s="2"/>
      <c r="N59" s="14"/>
    </row>
    <row r="60" spans="1:14">
      <c r="A60" s="52"/>
      <c r="B60" s="45"/>
      <c r="C60" s="54"/>
      <c r="D60" s="42" t="s">
        <v>82</v>
      </c>
      <c r="E60" s="43">
        <v>1</v>
      </c>
      <c r="F60" s="43" t="s">
        <v>23</v>
      </c>
      <c r="G60" s="43">
        <v>1</v>
      </c>
      <c r="H60" s="43">
        <v>10.199999999999999</v>
      </c>
      <c r="I60" s="9">
        <v>6</v>
      </c>
      <c r="J60" s="2">
        <v>0</v>
      </c>
      <c r="K60" s="2">
        <f>I60*H60*G60*E60</f>
        <v>61.199999999999996</v>
      </c>
      <c r="L60" s="2"/>
      <c r="M60" s="2"/>
      <c r="N60" s="14"/>
    </row>
    <row r="61" spans="1:14">
      <c r="A61" s="52"/>
      <c r="B61" s="45"/>
      <c r="C61" s="54"/>
      <c r="D61" s="42"/>
      <c r="E61" s="43"/>
      <c r="F61" s="43"/>
      <c r="G61" s="43"/>
      <c r="H61" s="43"/>
      <c r="I61" s="9"/>
      <c r="J61" s="2" t="s">
        <v>13</v>
      </c>
      <c r="K61" s="2">
        <f>SUM(K60:K60)</f>
        <v>61.199999999999996</v>
      </c>
      <c r="L61" s="2" t="s">
        <v>14</v>
      </c>
      <c r="M61" s="2">
        <v>345</v>
      </c>
      <c r="N61" s="14">
        <f>M61*K61</f>
        <v>21114</v>
      </c>
    </row>
    <row r="62" spans="1:14" ht="38.25">
      <c r="A62" s="52">
        <v>16</v>
      </c>
      <c r="B62" s="45"/>
      <c r="C62" s="54" t="s">
        <v>83</v>
      </c>
      <c r="D62" s="42"/>
      <c r="E62" s="62" t="s">
        <v>65</v>
      </c>
      <c r="F62" s="62"/>
      <c r="G62" s="62"/>
      <c r="H62" s="63"/>
      <c r="I62" s="63"/>
      <c r="J62" s="63"/>
      <c r="K62" s="51">
        <v>84.75</v>
      </c>
      <c r="L62" s="51"/>
      <c r="M62" s="30"/>
      <c r="N62" s="51"/>
    </row>
    <row r="63" spans="1:14">
      <c r="A63" s="52"/>
      <c r="B63" s="45"/>
      <c r="C63" s="54"/>
      <c r="D63" s="42"/>
      <c r="E63" s="43"/>
      <c r="F63" s="43"/>
      <c r="G63" s="43"/>
      <c r="H63" s="43"/>
      <c r="I63" s="9"/>
      <c r="J63" s="30" t="s">
        <v>13</v>
      </c>
      <c r="K63" s="51">
        <f>SUM(K62:K62)</f>
        <v>84.75</v>
      </c>
      <c r="L63" s="51" t="s">
        <v>14</v>
      </c>
      <c r="M63" s="51">
        <v>23</v>
      </c>
      <c r="N63" s="14">
        <f>M63*K63</f>
        <v>1949.25</v>
      </c>
    </row>
    <row r="64" spans="1:14" ht="81.75" customHeight="1">
      <c r="A64" s="52">
        <v>17</v>
      </c>
      <c r="B64" s="45"/>
      <c r="C64" s="54" t="s">
        <v>84</v>
      </c>
      <c r="D64" s="42"/>
      <c r="E64" s="62" t="s">
        <v>65</v>
      </c>
      <c r="F64" s="62"/>
      <c r="G64" s="62"/>
      <c r="H64" s="63"/>
      <c r="I64" s="63"/>
      <c r="J64" s="63"/>
      <c r="K64" s="51">
        <v>84.75</v>
      </c>
      <c r="L64" s="51"/>
      <c r="M64" s="30"/>
      <c r="N64" s="51"/>
    </row>
    <row r="65" spans="1:14">
      <c r="A65" s="52"/>
      <c r="B65" s="45"/>
      <c r="C65" s="54"/>
      <c r="D65" s="42"/>
      <c r="E65" s="43"/>
      <c r="F65" s="43"/>
      <c r="G65" s="43"/>
      <c r="H65" s="43"/>
      <c r="I65" s="9"/>
      <c r="J65" s="30" t="s">
        <v>13</v>
      </c>
      <c r="K65" s="51">
        <f>SUM(K64:K64)</f>
        <v>84.75</v>
      </c>
      <c r="L65" s="51" t="s">
        <v>14</v>
      </c>
      <c r="M65" s="51">
        <v>94.5</v>
      </c>
      <c r="N65" s="14">
        <f>M65*K65</f>
        <v>8008.875</v>
      </c>
    </row>
    <row r="66" spans="1:14" ht="130.5" customHeight="1">
      <c r="A66" s="77">
        <v>18</v>
      </c>
      <c r="B66" s="64" t="s">
        <v>66</v>
      </c>
      <c r="C66" s="78" t="s">
        <v>67</v>
      </c>
      <c r="D66" s="57"/>
      <c r="E66" s="62" t="s">
        <v>65</v>
      </c>
      <c r="F66" s="62"/>
      <c r="G66" s="62"/>
      <c r="H66" s="63"/>
      <c r="I66" s="63"/>
      <c r="J66" s="63"/>
      <c r="K66" s="51">
        <v>84.75</v>
      </c>
      <c r="L66" s="51"/>
      <c r="M66" s="30"/>
      <c r="N66" s="51"/>
    </row>
    <row r="67" spans="1:14" ht="16.5" customHeight="1">
      <c r="A67" s="77"/>
      <c r="B67" s="64"/>
      <c r="C67" s="78"/>
      <c r="D67" s="34"/>
      <c r="E67" s="43"/>
      <c r="F67" s="43"/>
      <c r="G67" s="43"/>
      <c r="H67" s="43"/>
      <c r="I67" s="9"/>
      <c r="J67" s="30" t="s">
        <v>13</v>
      </c>
      <c r="K67" s="51">
        <f>SUM(K66:K66)</f>
        <v>84.75</v>
      </c>
      <c r="L67" s="51" t="s">
        <v>14</v>
      </c>
      <c r="M67" s="51">
        <v>56</v>
      </c>
      <c r="N67" s="14">
        <f>M67*K67</f>
        <v>4746</v>
      </c>
    </row>
    <row r="68" spans="1:14" ht="21" customHeight="1">
      <c r="A68" s="10"/>
      <c r="B68" s="15"/>
      <c r="C68" s="46"/>
      <c r="D68" s="38"/>
      <c r="E68" s="86" t="s">
        <v>20</v>
      </c>
      <c r="F68" s="86"/>
      <c r="G68" s="86"/>
      <c r="H68" s="86"/>
      <c r="I68" s="86"/>
      <c r="J68" s="86"/>
      <c r="K68" s="86"/>
      <c r="L68" s="86"/>
      <c r="M68" s="86"/>
      <c r="N68" s="14">
        <f>N67+N65+N63+N61+N58+N56+N54+N52+N50+N43+N39+N31+N23+N21+N15+N12+N9+N7</f>
        <v>454650.06899999996</v>
      </c>
    </row>
    <row r="69" spans="1:14" ht="12" customHeight="1">
      <c r="A69" s="86" t="s">
        <v>75</v>
      </c>
      <c r="B69" s="86"/>
      <c r="C69" s="86"/>
      <c r="D69" s="86"/>
      <c r="E69" s="86"/>
      <c r="F69" s="86"/>
      <c r="G69" s="86"/>
      <c r="H69" s="86"/>
      <c r="I69" s="86"/>
      <c r="J69" s="86"/>
      <c r="K69" s="86"/>
      <c r="L69" s="86"/>
      <c r="M69" s="86"/>
      <c r="N69" s="14">
        <v>454650.07</v>
      </c>
    </row>
    <row r="70" spans="1:14" ht="18" customHeight="1">
      <c r="A70" s="86" t="s">
        <v>72</v>
      </c>
      <c r="B70" s="86"/>
      <c r="C70" s="86"/>
      <c r="D70" s="86"/>
      <c r="E70" s="86"/>
      <c r="F70" s="86"/>
      <c r="G70" s="86"/>
      <c r="H70" s="86"/>
      <c r="I70" s="86"/>
      <c r="J70" s="86"/>
      <c r="K70" s="86"/>
      <c r="L70" s="86"/>
      <c r="M70" s="87"/>
      <c r="N70" s="14">
        <f>N69*1.5%</f>
        <v>6819.7510499999999</v>
      </c>
    </row>
    <row r="71" spans="1:14">
      <c r="A71" s="86" t="s">
        <v>68</v>
      </c>
      <c r="B71" s="86"/>
      <c r="C71" s="86"/>
      <c r="D71" s="86"/>
      <c r="E71" s="86"/>
      <c r="F71" s="86"/>
      <c r="G71" s="86"/>
      <c r="H71" s="86"/>
      <c r="I71" s="86"/>
      <c r="J71" s="86"/>
      <c r="K71" s="86"/>
      <c r="L71" s="86"/>
      <c r="M71" s="87"/>
      <c r="N71" s="14">
        <f>SUM(N69:N70)</f>
        <v>461469.82105000003</v>
      </c>
    </row>
    <row r="72" spans="1:14">
      <c r="A72" s="86" t="s">
        <v>21</v>
      </c>
      <c r="B72" s="86"/>
      <c r="C72" s="86"/>
      <c r="D72" s="86"/>
      <c r="E72" s="86"/>
      <c r="F72" s="86"/>
      <c r="G72" s="86"/>
      <c r="H72" s="86"/>
      <c r="I72" s="86"/>
      <c r="J72" s="86"/>
      <c r="K72" s="86"/>
      <c r="L72" s="86"/>
      <c r="M72" s="86"/>
      <c r="N72" s="14">
        <f>N71/100000</f>
        <v>4.6146982105000003</v>
      </c>
    </row>
    <row r="73" spans="1:14" s="6" customFormat="1">
      <c r="A73" s="8"/>
      <c r="B73" s="17"/>
      <c r="D73" s="16"/>
      <c r="I73" s="7"/>
      <c r="J73" s="7"/>
      <c r="K73" s="7"/>
      <c r="N73" s="7"/>
    </row>
    <row r="76" spans="1:14">
      <c r="A76" s="85" t="s">
        <v>22</v>
      </c>
      <c r="B76" s="85"/>
      <c r="C76" s="85"/>
      <c r="D76" s="85"/>
      <c r="E76" s="85"/>
      <c r="F76" s="85"/>
      <c r="G76" s="85"/>
      <c r="H76" s="85"/>
      <c r="I76" s="85"/>
      <c r="J76" s="85"/>
      <c r="K76" s="85"/>
      <c r="L76" s="85"/>
      <c r="M76" s="85"/>
      <c r="N76" s="85"/>
    </row>
    <row r="77" spans="1:14">
      <c r="A77" s="85" t="s">
        <v>74</v>
      </c>
      <c r="B77" s="85"/>
      <c r="C77" s="85"/>
      <c r="D77" s="85"/>
      <c r="E77" s="85"/>
      <c r="F77" s="85"/>
      <c r="G77" s="85"/>
      <c r="H77" s="85"/>
      <c r="I77" s="85"/>
      <c r="J77" s="85"/>
      <c r="K77" s="85"/>
      <c r="L77" s="85"/>
      <c r="M77" s="85"/>
      <c r="N77" s="85"/>
    </row>
  </sheetData>
  <mergeCells count="66">
    <mergeCell ref="A77:N77"/>
    <mergeCell ref="E68:M68"/>
    <mergeCell ref="A69:M69"/>
    <mergeCell ref="A70:M70"/>
    <mergeCell ref="A71:M71"/>
    <mergeCell ref="A72:M72"/>
    <mergeCell ref="A76:N76"/>
    <mergeCell ref="E66:J66"/>
    <mergeCell ref="E52:I52"/>
    <mergeCell ref="A53:A54"/>
    <mergeCell ref="B53:B54"/>
    <mergeCell ref="C53:C54"/>
    <mergeCell ref="A55:A56"/>
    <mergeCell ref="B55:B56"/>
    <mergeCell ref="C55:C56"/>
    <mergeCell ref="A57:A58"/>
    <mergeCell ref="B57:B58"/>
    <mergeCell ref="C57:C58"/>
    <mergeCell ref="E62:J62"/>
    <mergeCell ref="E64:J64"/>
    <mergeCell ref="A51:A52"/>
    <mergeCell ref="B51:B52"/>
    <mergeCell ref="C51:C52"/>
    <mergeCell ref="A66:A67"/>
    <mergeCell ref="B66:B67"/>
    <mergeCell ref="C66:C67"/>
    <mergeCell ref="A32:A39"/>
    <mergeCell ref="B32:B39"/>
    <mergeCell ref="C32:C39"/>
    <mergeCell ref="A40:A43"/>
    <mergeCell ref="B40:B43"/>
    <mergeCell ref="C40:C43"/>
    <mergeCell ref="A22:A23"/>
    <mergeCell ref="B22:B23"/>
    <mergeCell ref="C22:C23"/>
    <mergeCell ref="H22:J22"/>
    <mergeCell ref="A24:A31"/>
    <mergeCell ref="B24:B31"/>
    <mergeCell ref="C24:C31"/>
    <mergeCell ref="A13:A15"/>
    <mergeCell ref="B13:B15"/>
    <mergeCell ref="C13:C15"/>
    <mergeCell ref="A16:A21"/>
    <mergeCell ref="B16:B21"/>
    <mergeCell ref="C16:C21"/>
    <mergeCell ref="A6:A7"/>
    <mergeCell ref="A10:A12"/>
    <mergeCell ref="B10:B12"/>
    <mergeCell ref="C10:C12"/>
    <mergeCell ref="A8:A9"/>
    <mergeCell ref="B8:B9"/>
    <mergeCell ref="C8:C9"/>
    <mergeCell ref="A1:N1"/>
    <mergeCell ref="A2:N2"/>
    <mergeCell ref="A3:J3"/>
    <mergeCell ref="K3:M3"/>
    <mergeCell ref="A4:A5"/>
    <mergeCell ref="B4:B5"/>
    <mergeCell ref="C4:C5"/>
    <mergeCell ref="D4:D5"/>
    <mergeCell ref="E4:J4"/>
    <mergeCell ref="K4:K5"/>
    <mergeCell ref="L4:L5"/>
    <mergeCell ref="M4:M5"/>
    <mergeCell ref="N4:N5"/>
    <mergeCell ref="E5:G5"/>
  </mergeCells>
  <pageMargins left="0.25" right="0.25" top="0.75" bottom="0.75" header="0.3" footer="0.3"/>
  <pageSetup scale="75" orientation="portrait" verticalDpi="0"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2024-07-04T11:15:28Z</dcterms:modified>
</cp:coreProperties>
</file>